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minenergiacol-my.sharepoint.com/personal/dbchamorro_minenergia_gov_co/Documents/FOES/Visitas de seguimiento y monitoreo/CEO/"/>
    </mc:Choice>
  </mc:AlternateContent>
  <xr:revisionPtr revIDLastSave="25" documentId="8_{C13D360C-F9B8-412C-9BFF-E08C6DA7F9CD}" xr6:coauthVersionLast="47" xr6:coauthVersionMax="47" xr10:uidLastSave="{1D49813C-77BD-409C-80BC-C13E456EEC38}"/>
  <bookViews>
    <workbookView xWindow="-108" yWindow="-108" windowWidth="23256" windowHeight="12456" xr2:uid="{00000000-000D-0000-FFFF-FFFF00000000}"/>
  </bookViews>
  <sheets>
    <sheet name="Punto 2" sheetId="4" r:id="rId1"/>
  </sheets>
  <definedNames>
    <definedName name="_xlnm._FilterDatabase" localSheetId="0" hidden="1">'Punto 2'!$A$2:$AX$595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92" i="4" l="1"/>
  <c r="U592" i="4" s="1"/>
  <c r="V592" i="4" s="1"/>
  <c r="N5" i="4"/>
  <c r="Q5" i="4" s="1"/>
  <c r="T5" i="4" s="1"/>
  <c r="N6" i="4"/>
  <c r="Q6" i="4" s="1"/>
  <c r="T6" i="4" s="1"/>
  <c r="N7" i="4"/>
  <c r="Q7" i="4" s="1"/>
  <c r="T7" i="4" s="1"/>
  <c r="N8" i="4"/>
  <c r="O8" i="4" s="1"/>
  <c r="P8" i="4" s="1"/>
  <c r="N9" i="4"/>
  <c r="Q9" i="4" s="1"/>
  <c r="T9" i="4" s="1"/>
  <c r="N10" i="4"/>
  <c r="Q10" i="4" s="1"/>
  <c r="N11" i="4"/>
  <c r="O11" i="4" s="1"/>
  <c r="P11" i="4" s="1"/>
  <c r="N12" i="4"/>
  <c r="O12" i="4" s="1"/>
  <c r="P12" i="4" s="1"/>
  <c r="N13" i="4"/>
  <c r="O13" i="4" s="1"/>
  <c r="P13" i="4" s="1"/>
  <c r="N14" i="4"/>
  <c r="Q14" i="4" s="1"/>
  <c r="N15" i="4"/>
  <c r="Q15" i="4" s="1"/>
  <c r="N16" i="4"/>
  <c r="O16" i="4" s="1"/>
  <c r="P16" i="4" s="1"/>
  <c r="N17" i="4"/>
  <c r="O17" i="4" s="1"/>
  <c r="P17" i="4" s="1"/>
  <c r="N18" i="4"/>
  <c r="O18" i="4" s="1"/>
  <c r="P18" i="4" s="1"/>
  <c r="N19" i="4"/>
  <c r="O19" i="4" s="1"/>
  <c r="P19" i="4" s="1"/>
  <c r="N20" i="4"/>
  <c r="O20" i="4" s="1"/>
  <c r="P20" i="4" s="1"/>
  <c r="N21" i="4"/>
  <c r="Q21" i="4" s="1"/>
  <c r="T21" i="4" s="1"/>
  <c r="N22" i="4"/>
  <c r="O22" i="4" s="1"/>
  <c r="P22" i="4" s="1"/>
  <c r="N23" i="4"/>
  <c r="Q23" i="4" s="1"/>
  <c r="T23" i="4" s="1"/>
  <c r="N24" i="4"/>
  <c r="O24" i="4" s="1"/>
  <c r="P24" i="4" s="1"/>
  <c r="N25" i="4"/>
  <c r="Q25" i="4" s="1"/>
  <c r="T25" i="4" s="1"/>
  <c r="N26" i="4"/>
  <c r="Q26" i="4" s="1"/>
  <c r="T26" i="4" s="1"/>
  <c r="N27" i="4"/>
  <c r="O27" i="4" s="1"/>
  <c r="P27" i="4" s="1"/>
  <c r="N28" i="4"/>
  <c r="O28" i="4" s="1"/>
  <c r="P28" i="4" s="1"/>
  <c r="N29" i="4"/>
  <c r="O29" i="4" s="1"/>
  <c r="P29" i="4" s="1"/>
  <c r="N30" i="4"/>
  <c r="Q30" i="4" s="1"/>
  <c r="T30" i="4" s="1"/>
  <c r="N31" i="4"/>
  <c r="Q31" i="4" s="1"/>
  <c r="T31" i="4" s="1"/>
  <c r="N32" i="4"/>
  <c r="O32" i="4" s="1"/>
  <c r="P32" i="4" s="1"/>
  <c r="N33" i="4"/>
  <c r="O33" i="4" s="1"/>
  <c r="P33" i="4" s="1"/>
  <c r="N34" i="4"/>
  <c r="O34" i="4" s="1"/>
  <c r="P34" i="4" s="1"/>
  <c r="N35" i="4"/>
  <c r="O35" i="4" s="1"/>
  <c r="P35" i="4" s="1"/>
  <c r="N36" i="4"/>
  <c r="O36" i="4" s="1"/>
  <c r="P36" i="4" s="1"/>
  <c r="N37" i="4"/>
  <c r="Q37" i="4" s="1"/>
  <c r="N38" i="4"/>
  <c r="Q38" i="4" s="1"/>
  <c r="N39" i="4"/>
  <c r="Q39" i="4" s="1"/>
  <c r="N40" i="4"/>
  <c r="O40" i="4" s="1"/>
  <c r="P40" i="4" s="1"/>
  <c r="N41" i="4"/>
  <c r="Q41" i="4" s="1"/>
  <c r="T41" i="4" s="1"/>
  <c r="N42" i="4"/>
  <c r="Q42" i="4" s="1"/>
  <c r="N43" i="4"/>
  <c r="Q43" i="4" s="1"/>
  <c r="T43" i="4" s="1"/>
  <c r="N44" i="4"/>
  <c r="O44" i="4" s="1"/>
  <c r="P44" i="4" s="1"/>
  <c r="N45" i="4"/>
  <c r="O45" i="4" s="1"/>
  <c r="P45" i="4" s="1"/>
  <c r="N46" i="4"/>
  <c r="Q46" i="4" s="1"/>
  <c r="N47" i="4"/>
  <c r="Q47" i="4" s="1"/>
  <c r="T47" i="4" s="1"/>
  <c r="N48" i="4"/>
  <c r="O48" i="4" s="1"/>
  <c r="P48" i="4" s="1"/>
  <c r="N49" i="4"/>
  <c r="O49" i="4" s="1"/>
  <c r="P49" i="4" s="1"/>
  <c r="N50" i="4"/>
  <c r="O50" i="4" s="1"/>
  <c r="P50" i="4" s="1"/>
  <c r="N51" i="4"/>
  <c r="O51" i="4" s="1"/>
  <c r="P51" i="4" s="1"/>
  <c r="N52" i="4"/>
  <c r="O52" i="4" s="1"/>
  <c r="P52" i="4" s="1"/>
  <c r="N53" i="4"/>
  <c r="Q53" i="4" s="1"/>
  <c r="N54" i="4"/>
  <c r="Q54" i="4" s="1"/>
  <c r="N55" i="4"/>
  <c r="Q55" i="4" s="1"/>
  <c r="N56" i="4"/>
  <c r="O56" i="4" s="1"/>
  <c r="P56" i="4" s="1"/>
  <c r="N57" i="4"/>
  <c r="Q57" i="4" s="1"/>
  <c r="T57" i="4" s="1"/>
  <c r="N58" i="4"/>
  <c r="Q58" i="4" s="1"/>
  <c r="N59" i="4"/>
  <c r="O59" i="4" s="1"/>
  <c r="P59" i="4" s="1"/>
  <c r="N60" i="4"/>
  <c r="O60" i="4" s="1"/>
  <c r="P60" i="4" s="1"/>
  <c r="N61" i="4"/>
  <c r="O61" i="4" s="1"/>
  <c r="P61" i="4" s="1"/>
  <c r="N62" i="4"/>
  <c r="O62" i="4" s="1"/>
  <c r="P62" i="4" s="1"/>
  <c r="N63" i="4"/>
  <c r="O63" i="4" s="1"/>
  <c r="P63" i="4" s="1"/>
  <c r="N64" i="4"/>
  <c r="O64" i="4" s="1"/>
  <c r="P64" i="4" s="1"/>
  <c r="N65" i="4"/>
  <c r="O65" i="4" s="1"/>
  <c r="P65" i="4" s="1"/>
  <c r="N66" i="4"/>
  <c r="O66" i="4" s="1"/>
  <c r="P66" i="4" s="1"/>
  <c r="N67" i="4"/>
  <c r="N68" i="4"/>
  <c r="O68" i="4" s="1"/>
  <c r="P68" i="4" s="1"/>
  <c r="N69" i="4"/>
  <c r="Q69" i="4" s="1"/>
  <c r="N70" i="4"/>
  <c r="Q70" i="4" s="1"/>
  <c r="N71" i="4"/>
  <c r="Q71" i="4" s="1"/>
  <c r="T71" i="4" s="1"/>
  <c r="N72" i="4"/>
  <c r="O72" i="4" s="1"/>
  <c r="P72" i="4" s="1"/>
  <c r="N73" i="4"/>
  <c r="Q73" i="4" s="1"/>
  <c r="N74" i="4"/>
  <c r="Q74" i="4" s="1"/>
  <c r="T74" i="4" s="1"/>
  <c r="N75" i="4"/>
  <c r="N76" i="4"/>
  <c r="N77" i="4"/>
  <c r="N78" i="4"/>
  <c r="Q78" i="4" s="1"/>
  <c r="N79" i="4"/>
  <c r="Q79" i="4" s="1"/>
  <c r="N80" i="4"/>
  <c r="N81" i="4"/>
  <c r="N82" i="4"/>
  <c r="N83" i="4"/>
  <c r="N84" i="4"/>
  <c r="N85" i="4"/>
  <c r="Q85" i="4" s="1"/>
  <c r="N86" i="4"/>
  <c r="Q86" i="4" s="1"/>
  <c r="N87" i="4"/>
  <c r="Q87" i="4" s="1"/>
  <c r="N88" i="4"/>
  <c r="O88" i="4" s="1"/>
  <c r="P88" i="4" s="1"/>
  <c r="N89" i="4"/>
  <c r="Q89" i="4" s="1"/>
  <c r="N90" i="4"/>
  <c r="Q90" i="4" s="1"/>
  <c r="N91" i="4"/>
  <c r="N92" i="4"/>
  <c r="N93" i="4"/>
  <c r="O93" i="4" s="1"/>
  <c r="P93" i="4" s="1"/>
  <c r="N94" i="4"/>
  <c r="Q94" i="4" s="1"/>
  <c r="N95" i="4"/>
  <c r="Q95" i="4" s="1"/>
  <c r="N96" i="4"/>
  <c r="N97" i="4"/>
  <c r="N98" i="4"/>
  <c r="N99" i="4"/>
  <c r="N100" i="4"/>
  <c r="N101" i="4"/>
  <c r="Q101" i="4" s="1"/>
  <c r="T101" i="4" s="1"/>
  <c r="N102" i="4"/>
  <c r="O102" i="4" s="1"/>
  <c r="P102" i="4" s="1"/>
  <c r="N103" i="4"/>
  <c r="Q103" i="4" s="1"/>
  <c r="T103" i="4" s="1"/>
  <c r="N104" i="4"/>
  <c r="O104" i="4" s="1"/>
  <c r="P104" i="4" s="1"/>
  <c r="N105" i="4"/>
  <c r="Q105" i="4" s="1"/>
  <c r="N106" i="4"/>
  <c r="Q106" i="4" s="1"/>
  <c r="T106" i="4" s="1"/>
  <c r="N107" i="4"/>
  <c r="Q107" i="4" s="1"/>
  <c r="U107" i="4" s="1"/>
  <c r="V107" i="4" s="1"/>
  <c r="N108" i="4"/>
  <c r="N109" i="4"/>
  <c r="N110" i="4"/>
  <c r="Q110" i="4" s="1"/>
  <c r="N111" i="4"/>
  <c r="Q111" i="4" s="1"/>
  <c r="N112" i="4"/>
  <c r="O112" i="4" s="1"/>
  <c r="P112" i="4" s="1"/>
  <c r="N113" i="4"/>
  <c r="O113" i="4" s="1"/>
  <c r="P113" i="4" s="1"/>
  <c r="N114" i="4"/>
  <c r="O114" i="4" s="1"/>
  <c r="P114" i="4" s="1"/>
  <c r="N115" i="4"/>
  <c r="O115" i="4" s="1"/>
  <c r="P115" i="4" s="1"/>
  <c r="N116" i="4"/>
  <c r="N117" i="4"/>
  <c r="Q117" i="4" s="1"/>
  <c r="U117" i="4" s="1"/>
  <c r="V117" i="4" s="1"/>
  <c r="N118" i="4"/>
  <c r="Q118" i="4" s="1"/>
  <c r="T118" i="4" s="1"/>
  <c r="N119" i="4"/>
  <c r="Q119" i="4" s="1"/>
  <c r="N120" i="4"/>
  <c r="O120" i="4" s="1"/>
  <c r="P120" i="4" s="1"/>
  <c r="N121" i="4"/>
  <c r="Q121" i="4" s="1"/>
  <c r="N122" i="4"/>
  <c r="Q122" i="4" s="1"/>
  <c r="T122" i="4" s="1"/>
  <c r="N123" i="4"/>
  <c r="N124" i="4"/>
  <c r="Q124" i="4" s="1"/>
  <c r="T124" i="4" s="1"/>
  <c r="N125" i="4"/>
  <c r="Q125" i="4" s="1"/>
  <c r="U125" i="4" s="1"/>
  <c r="V125" i="4" s="1"/>
  <c r="N126" i="4"/>
  <c r="Q126" i="4" s="1"/>
  <c r="N127" i="4"/>
  <c r="N128" i="4"/>
  <c r="N129" i="4"/>
  <c r="N130" i="4"/>
  <c r="N131" i="4"/>
  <c r="N132" i="4"/>
  <c r="O132" i="4" s="1"/>
  <c r="P132" i="4" s="1"/>
  <c r="N133" i="4"/>
  <c r="Q133" i="4" s="1"/>
  <c r="N134" i="4"/>
  <c r="Q134" i="4" s="1"/>
  <c r="T134" i="4" s="1"/>
  <c r="N135" i="4"/>
  <c r="Q135" i="4" s="1"/>
  <c r="N136" i="4"/>
  <c r="O136" i="4" s="1"/>
  <c r="P136" i="4" s="1"/>
  <c r="N137" i="4"/>
  <c r="Q137" i="4" s="1"/>
  <c r="U137" i="4" s="1"/>
  <c r="V137" i="4" s="1"/>
  <c r="N138" i="4"/>
  <c r="Q138" i="4" s="1"/>
  <c r="N139" i="4"/>
  <c r="N140" i="4"/>
  <c r="N141" i="4"/>
  <c r="N142" i="4"/>
  <c r="Q142" i="4" s="1"/>
  <c r="N143" i="4"/>
  <c r="Q143" i="4" s="1"/>
  <c r="N144" i="4"/>
  <c r="N145" i="4"/>
  <c r="O145" i="4" s="1"/>
  <c r="P145" i="4" s="1"/>
  <c r="N146" i="4"/>
  <c r="O146" i="4" s="1"/>
  <c r="P146" i="4" s="1"/>
  <c r="N147" i="4"/>
  <c r="O147" i="4" s="1"/>
  <c r="P147" i="4" s="1"/>
  <c r="N148" i="4"/>
  <c r="O148" i="4" s="1"/>
  <c r="P148" i="4" s="1"/>
  <c r="N149" i="4"/>
  <c r="Q149" i="4" s="1"/>
  <c r="N150" i="4"/>
  <c r="Q150" i="4" s="1"/>
  <c r="N151" i="4"/>
  <c r="Q151" i="4" s="1"/>
  <c r="N152" i="4"/>
  <c r="O152" i="4" s="1"/>
  <c r="P152" i="4" s="1"/>
  <c r="N153" i="4"/>
  <c r="Q153" i="4" s="1"/>
  <c r="T153" i="4" s="1"/>
  <c r="N154" i="4"/>
  <c r="Q154" i="4" s="1"/>
  <c r="T154" i="4" s="1"/>
  <c r="N155" i="4"/>
  <c r="Q155" i="4" s="1"/>
  <c r="N156" i="4"/>
  <c r="N157" i="4"/>
  <c r="N158" i="4"/>
  <c r="Q158" i="4" s="1"/>
  <c r="N159" i="4"/>
  <c r="Q159" i="4" s="1"/>
  <c r="N160" i="4"/>
  <c r="N161" i="4"/>
  <c r="N162" i="4"/>
  <c r="N163" i="4"/>
  <c r="N164" i="4"/>
  <c r="O164" i="4" s="1"/>
  <c r="P164" i="4" s="1"/>
  <c r="N165" i="4"/>
  <c r="Q165" i="4" s="1"/>
  <c r="N166" i="4"/>
  <c r="O166" i="4" s="1"/>
  <c r="P166" i="4" s="1"/>
  <c r="N167" i="4"/>
  <c r="Q167" i="4" s="1"/>
  <c r="N168" i="4"/>
  <c r="O168" i="4" s="1"/>
  <c r="P168" i="4" s="1"/>
  <c r="N169" i="4"/>
  <c r="Q169" i="4" s="1"/>
  <c r="N170" i="4"/>
  <c r="Q170" i="4" s="1"/>
  <c r="U170" i="4" s="1"/>
  <c r="V170" i="4" s="1"/>
  <c r="N171" i="4"/>
  <c r="Q171" i="4" s="1"/>
  <c r="T171" i="4" s="1"/>
  <c r="N172" i="4"/>
  <c r="N173" i="4"/>
  <c r="O173" i="4" s="1"/>
  <c r="P173" i="4" s="1"/>
  <c r="N174" i="4"/>
  <c r="Q174" i="4" s="1"/>
  <c r="N175" i="4"/>
  <c r="Q175" i="4" s="1"/>
  <c r="N176" i="4"/>
  <c r="N177" i="4"/>
  <c r="N178" i="4"/>
  <c r="N179" i="4"/>
  <c r="N180" i="4"/>
  <c r="O180" i="4" s="1"/>
  <c r="P180" i="4" s="1"/>
  <c r="N181" i="4"/>
  <c r="Q181" i="4" s="1"/>
  <c r="T181" i="4" s="1"/>
  <c r="N182" i="4"/>
  <c r="Q182" i="4" s="1"/>
  <c r="T182" i="4" s="1"/>
  <c r="N183" i="4"/>
  <c r="Q183" i="4" s="1"/>
  <c r="N184" i="4"/>
  <c r="O184" i="4" s="1"/>
  <c r="P184" i="4" s="1"/>
  <c r="N185" i="4"/>
  <c r="Q185" i="4" s="1"/>
  <c r="N186" i="4"/>
  <c r="Q186" i="4" s="1"/>
  <c r="N187" i="4"/>
  <c r="N188" i="4"/>
  <c r="N189" i="4"/>
  <c r="N190" i="4"/>
  <c r="Q190" i="4" s="1"/>
  <c r="N191" i="4"/>
  <c r="Q191" i="4" s="1"/>
  <c r="N192" i="4"/>
  <c r="N193" i="4"/>
  <c r="N194" i="4"/>
  <c r="N195" i="4"/>
  <c r="N196" i="4"/>
  <c r="N197" i="4"/>
  <c r="Q197" i="4" s="1"/>
  <c r="N198" i="4"/>
  <c r="Q198" i="4" s="1"/>
  <c r="N199" i="4"/>
  <c r="Q199" i="4" s="1"/>
  <c r="U199" i="4" s="1"/>
  <c r="V199" i="4" s="1"/>
  <c r="N200" i="4"/>
  <c r="O200" i="4" s="1"/>
  <c r="P200" i="4" s="1"/>
  <c r="N201" i="4"/>
  <c r="Q201" i="4" s="1"/>
  <c r="N202" i="4"/>
  <c r="Q202" i="4" s="1"/>
  <c r="U202" i="4" s="1"/>
  <c r="V202" i="4" s="1"/>
  <c r="N203" i="4"/>
  <c r="N204" i="4"/>
  <c r="N205" i="4"/>
  <c r="O205" i="4" s="1"/>
  <c r="P205" i="4" s="1"/>
  <c r="N206" i="4"/>
  <c r="Q206" i="4" s="1"/>
  <c r="N207" i="4"/>
  <c r="Q207" i="4" s="1"/>
  <c r="N208" i="4"/>
  <c r="O208" i="4" s="1"/>
  <c r="P208" i="4" s="1"/>
  <c r="N209" i="4"/>
  <c r="N210" i="4"/>
  <c r="N211" i="4"/>
  <c r="N212" i="4"/>
  <c r="O212" i="4" s="1"/>
  <c r="P212" i="4" s="1"/>
  <c r="N213" i="4"/>
  <c r="Q213" i="4" s="1"/>
  <c r="N214" i="4"/>
  <c r="N215" i="4"/>
  <c r="Q215" i="4" s="1"/>
  <c r="N216" i="4"/>
  <c r="O216" i="4" s="1"/>
  <c r="P216" i="4" s="1"/>
  <c r="N217" i="4"/>
  <c r="Q217" i="4" s="1"/>
  <c r="T217" i="4" s="1"/>
  <c r="N218" i="4"/>
  <c r="Q218" i="4" s="1"/>
  <c r="N219" i="4"/>
  <c r="N220" i="4"/>
  <c r="N221" i="4"/>
  <c r="N222" i="4"/>
  <c r="Q222" i="4" s="1"/>
  <c r="N223" i="4"/>
  <c r="Q223" i="4" s="1"/>
  <c r="N224" i="4"/>
  <c r="N225" i="4"/>
  <c r="N226" i="4"/>
  <c r="N227" i="4"/>
  <c r="O227" i="4" s="1"/>
  <c r="P227" i="4" s="1"/>
  <c r="N228" i="4"/>
  <c r="O228" i="4" s="1"/>
  <c r="P228" i="4" s="1"/>
  <c r="N229" i="4"/>
  <c r="Q229" i="4" s="1"/>
  <c r="T229" i="4" s="1"/>
  <c r="N230" i="4"/>
  <c r="Q230" i="4" s="1"/>
  <c r="N231" i="4"/>
  <c r="Q231" i="4" s="1"/>
  <c r="U231" i="4" s="1"/>
  <c r="V231" i="4" s="1"/>
  <c r="N232" i="4"/>
  <c r="O232" i="4" s="1"/>
  <c r="P232" i="4" s="1"/>
  <c r="N233" i="4"/>
  <c r="Q233" i="4" s="1"/>
  <c r="N234" i="4"/>
  <c r="Q234" i="4" s="1"/>
  <c r="T234" i="4" s="1"/>
  <c r="N235" i="4"/>
  <c r="Q235" i="4" s="1"/>
  <c r="U235" i="4" s="1"/>
  <c r="V235" i="4" s="1"/>
  <c r="N236" i="4"/>
  <c r="N237" i="4"/>
  <c r="N238" i="4"/>
  <c r="Q238" i="4" s="1"/>
  <c r="N239" i="4"/>
  <c r="Q239" i="4" s="1"/>
  <c r="N240" i="4"/>
  <c r="N241" i="4"/>
  <c r="N242" i="4"/>
  <c r="N243" i="4"/>
  <c r="N244" i="4"/>
  <c r="O244" i="4" s="1"/>
  <c r="P244" i="4" s="1"/>
  <c r="N245" i="4"/>
  <c r="Q245" i="4" s="1"/>
  <c r="N246" i="4"/>
  <c r="Q246" i="4" s="1"/>
  <c r="N247" i="4"/>
  <c r="Q247" i="4" s="1"/>
  <c r="N248" i="4"/>
  <c r="O248" i="4" s="1"/>
  <c r="P248" i="4" s="1"/>
  <c r="N249" i="4"/>
  <c r="Q249" i="4" s="1"/>
  <c r="T249" i="4" s="1"/>
  <c r="N250" i="4"/>
  <c r="Q250" i="4" s="1"/>
  <c r="N251" i="4"/>
  <c r="N252" i="4"/>
  <c r="N253" i="4"/>
  <c r="N254" i="4"/>
  <c r="O254" i="4" s="1"/>
  <c r="P254" i="4" s="1"/>
  <c r="N255" i="4"/>
  <c r="N256" i="4"/>
  <c r="N257" i="4"/>
  <c r="N258" i="4"/>
  <c r="N259" i="4"/>
  <c r="O259" i="4" s="1"/>
  <c r="P259" i="4" s="1"/>
  <c r="N260" i="4"/>
  <c r="O260" i="4" s="1"/>
  <c r="P260" i="4" s="1"/>
  <c r="N261" i="4"/>
  <c r="Q261" i="4" s="1"/>
  <c r="N262" i="4"/>
  <c r="Q262" i="4" s="1"/>
  <c r="N263" i="4"/>
  <c r="Q263" i="4" s="1"/>
  <c r="N264" i="4"/>
  <c r="O264" i="4" s="1"/>
  <c r="P264" i="4" s="1"/>
  <c r="N265" i="4"/>
  <c r="Q265" i="4" s="1"/>
  <c r="N266" i="4"/>
  <c r="Q266" i="4" s="1"/>
  <c r="T266" i="4" s="1"/>
  <c r="N267" i="4"/>
  <c r="Q267" i="4" s="1"/>
  <c r="U267" i="4" s="1"/>
  <c r="V267" i="4" s="1"/>
  <c r="N268" i="4"/>
  <c r="N269" i="4"/>
  <c r="N270" i="4"/>
  <c r="Q270" i="4" s="1"/>
  <c r="N271" i="4"/>
  <c r="Q271" i="4" s="1"/>
  <c r="N272" i="4"/>
  <c r="N273" i="4"/>
  <c r="N274" i="4"/>
  <c r="N275" i="4"/>
  <c r="N276" i="4"/>
  <c r="N277" i="4"/>
  <c r="Q277" i="4" s="1"/>
  <c r="U277" i="4" s="1"/>
  <c r="V277" i="4" s="1"/>
  <c r="N278" i="4"/>
  <c r="O278" i="4" s="1"/>
  <c r="P278" i="4" s="1"/>
  <c r="N279" i="4"/>
  <c r="Q279" i="4" s="1"/>
  <c r="N280" i="4"/>
  <c r="O280" i="4" s="1"/>
  <c r="P280" i="4" s="1"/>
  <c r="N281" i="4"/>
  <c r="Q281" i="4" s="1"/>
  <c r="N282" i="4"/>
  <c r="Q282" i="4" s="1"/>
  <c r="U282" i="4" s="1"/>
  <c r="V282" i="4" s="1"/>
  <c r="N283" i="4"/>
  <c r="N284" i="4"/>
  <c r="N285" i="4"/>
  <c r="O285" i="4" s="1"/>
  <c r="P285" i="4" s="1"/>
  <c r="N286" i="4"/>
  <c r="Q286" i="4" s="1"/>
  <c r="N287" i="4"/>
  <c r="Q287" i="4" s="1"/>
  <c r="N288" i="4"/>
  <c r="O288" i="4" s="1"/>
  <c r="P288" i="4" s="1"/>
  <c r="N289" i="4"/>
  <c r="O289" i="4" s="1"/>
  <c r="P289" i="4" s="1"/>
  <c r="N290" i="4"/>
  <c r="O290" i="4" s="1"/>
  <c r="P290" i="4" s="1"/>
  <c r="N291" i="4"/>
  <c r="O291" i="4" s="1"/>
  <c r="P291" i="4" s="1"/>
  <c r="N292" i="4"/>
  <c r="O292" i="4" s="1"/>
  <c r="P292" i="4" s="1"/>
  <c r="N293" i="4"/>
  <c r="Q293" i="4" s="1"/>
  <c r="N294" i="4"/>
  <c r="N295" i="4"/>
  <c r="Q295" i="4" s="1"/>
  <c r="T295" i="4" s="1"/>
  <c r="N296" i="4"/>
  <c r="O296" i="4" s="1"/>
  <c r="P296" i="4" s="1"/>
  <c r="N297" i="4"/>
  <c r="Q297" i="4" s="1"/>
  <c r="N298" i="4"/>
  <c r="Q298" i="4" s="1"/>
  <c r="N299" i="4"/>
  <c r="Q299" i="4" s="1"/>
  <c r="T299" i="4" s="1"/>
  <c r="N300" i="4"/>
  <c r="N301" i="4"/>
  <c r="N302" i="4"/>
  <c r="Q302" i="4" s="1"/>
  <c r="N303" i="4"/>
  <c r="Q303" i="4" s="1"/>
  <c r="N304" i="4"/>
  <c r="N305" i="4"/>
  <c r="N306" i="4"/>
  <c r="N307" i="4"/>
  <c r="N308" i="4"/>
  <c r="O308" i="4" s="1"/>
  <c r="P308" i="4" s="1"/>
  <c r="N309" i="4"/>
  <c r="Q309" i="4" s="1"/>
  <c r="N310" i="4"/>
  <c r="Q310" i="4" s="1"/>
  <c r="N311" i="4"/>
  <c r="Q311" i="4" s="1"/>
  <c r="T311" i="4" s="1"/>
  <c r="N312" i="4"/>
  <c r="O312" i="4" s="1"/>
  <c r="P312" i="4" s="1"/>
  <c r="N313" i="4"/>
  <c r="Q313" i="4" s="1"/>
  <c r="U313" i="4" s="1"/>
  <c r="V313" i="4" s="1"/>
  <c r="N314" i="4"/>
  <c r="Q314" i="4" s="1"/>
  <c r="T314" i="4" s="1"/>
  <c r="N315" i="4"/>
  <c r="Q315" i="4" s="1"/>
  <c r="N316" i="4"/>
  <c r="N317" i="4"/>
  <c r="N318" i="4"/>
  <c r="O318" i="4" s="1"/>
  <c r="P318" i="4" s="1"/>
  <c r="N319" i="4"/>
  <c r="O319" i="4" s="1"/>
  <c r="P319" i="4" s="1"/>
  <c r="N320" i="4"/>
  <c r="O320" i="4" s="1"/>
  <c r="P320" i="4" s="1"/>
  <c r="N321" i="4"/>
  <c r="N322" i="4"/>
  <c r="O322" i="4" s="1"/>
  <c r="P322" i="4" s="1"/>
  <c r="N323" i="4"/>
  <c r="O323" i="4" s="1"/>
  <c r="P323" i="4" s="1"/>
  <c r="N324" i="4"/>
  <c r="O324" i="4" s="1"/>
  <c r="P324" i="4" s="1"/>
  <c r="N325" i="4"/>
  <c r="Q325" i="4" s="1"/>
  <c r="N326" i="4"/>
  <c r="Q326" i="4" s="1"/>
  <c r="N327" i="4"/>
  <c r="Q327" i="4" s="1"/>
  <c r="N328" i="4"/>
  <c r="O328" i="4" s="1"/>
  <c r="P328" i="4" s="1"/>
  <c r="N329" i="4"/>
  <c r="Q329" i="4" s="1"/>
  <c r="N330" i="4"/>
  <c r="Q330" i="4" s="1"/>
  <c r="T330" i="4" s="1"/>
  <c r="N331" i="4"/>
  <c r="N332" i="4"/>
  <c r="N333" i="4"/>
  <c r="N334" i="4"/>
  <c r="Q334" i="4" s="1"/>
  <c r="N335" i="4"/>
  <c r="Q335" i="4" s="1"/>
  <c r="N336" i="4"/>
  <c r="N337" i="4"/>
  <c r="N338" i="4"/>
  <c r="N339" i="4"/>
  <c r="N340" i="4"/>
  <c r="N341" i="4"/>
  <c r="Q341" i="4" s="1"/>
  <c r="N342" i="4"/>
  <c r="Q342" i="4" s="1"/>
  <c r="N343" i="4"/>
  <c r="Q343" i="4" s="1"/>
  <c r="N344" i="4"/>
  <c r="O344" i="4" s="1"/>
  <c r="P344" i="4" s="1"/>
  <c r="N345" i="4"/>
  <c r="Q345" i="4" s="1"/>
  <c r="N346" i="4"/>
  <c r="Q346" i="4" s="1"/>
  <c r="N347" i="4"/>
  <c r="Q347" i="4" s="1"/>
  <c r="N348" i="4"/>
  <c r="N349" i="4"/>
  <c r="O349" i="4" s="1"/>
  <c r="P349" i="4" s="1"/>
  <c r="N350" i="4"/>
  <c r="Q350" i="4" s="1"/>
  <c r="N351" i="4"/>
  <c r="Q351" i="4" s="1"/>
  <c r="N352" i="4"/>
  <c r="N353" i="4"/>
  <c r="N354" i="4"/>
  <c r="N355" i="4"/>
  <c r="N356" i="4"/>
  <c r="O356" i="4" s="1"/>
  <c r="P356" i="4" s="1"/>
  <c r="N357" i="4"/>
  <c r="Q357" i="4" s="1"/>
  <c r="N358" i="4"/>
  <c r="N359" i="4"/>
  <c r="Q359" i="4" s="1"/>
  <c r="T359" i="4" s="1"/>
  <c r="N360" i="4"/>
  <c r="O360" i="4" s="1"/>
  <c r="P360" i="4" s="1"/>
  <c r="N361" i="4"/>
  <c r="Q361" i="4" s="1"/>
  <c r="N362" i="4"/>
  <c r="Q362" i="4" s="1"/>
  <c r="U362" i="4" s="1"/>
  <c r="V362" i="4" s="1"/>
  <c r="N363" i="4"/>
  <c r="O363" i="4" s="1"/>
  <c r="P363" i="4" s="1"/>
  <c r="N364" i="4"/>
  <c r="O364" i="4" s="1"/>
  <c r="P364" i="4" s="1"/>
  <c r="N365" i="4"/>
  <c r="O365" i="4" s="1"/>
  <c r="P365" i="4" s="1"/>
  <c r="N366" i="4"/>
  <c r="Q366" i="4" s="1"/>
  <c r="N367" i="4"/>
  <c r="Q367" i="4" s="1"/>
  <c r="N368" i="4"/>
  <c r="O368" i="4" s="1"/>
  <c r="P368" i="4" s="1"/>
  <c r="N369" i="4"/>
  <c r="N370" i="4"/>
  <c r="N371" i="4"/>
  <c r="N372" i="4"/>
  <c r="N373" i="4"/>
  <c r="Q373" i="4" s="1"/>
  <c r="N374" i="4"/>
  <c r="Q374" i="4" s="1"/>
  <c r="N375" i="4"/>
  <c r="Q375" i="4" s="1"/>
  <c r="N376" i="4"/>
  <c r="O376" i="4" s="1"/>
  <c r="P376" i="4" s="1"/>
  <c r="N377" i="4"/>
  <c r="Q377" i="4" s="1"/>
  <c r="N378" i="4"/>
  <c r="Q378" i="4" s="1"/>
  <c r="T378" i="4" s="1"/>
  <c r="N379" i="4"/>
  <c r="O379" i="4" s="1"/>
  <c r="P379" i="4" s="1"/>
  <c r="N380" i="4"/>
  <c r="O380" i="4" s="1"/>
  <c r="P380" i="4" s="1"/>
  <c r="N381" i="4"/>
  <c r="N382" i="4"/>
  <c r="Q382" i="4" s="1"/>
  <c r="N383" i="4"/>
  <c r="N384" i="4"/>
  <c r="N385" i="4"/>
  <c r="N386" i="4"/>
  <c r="N387" i="4"/>
  <c r="N388" i="4"/>
  <c r="N389" i="4"/>
  <c r="Q389" i="4" s="1"/>
  <c r="T389" i="4" s="1"/>
  <c r="N390" i="4"/>
  <c r="Q390" i="4" s="1"/>
  <c r="T390" i="4" s="1"/>
  <c r="N391" i="4"/>
  <c r="Q391" i="4" s="1"/>
  <c r="N392" i="4"/>
  <c r="O392" i="4" s="1"/>
  <c r="P392" i="4" s="1"/>
  <c r="N393" i="4"/>
  <c r="Q393" i="4" s="1"/>
  <c r="N394" i="4"/>
  <c r="Q394" i="4" s="1"/>
  <c r="U394" i="4" s="1"/>
  <c r="V394" i="4" s="1"/>
  <c r="N395" i="4"/>
  <c r="O395" i="4" s="1"/>
  <c r="P395" i="4" s="1"/>
  <c r="N396" i="4"/>
  <c r="O396" i="4" s="1"/>
  <c r="P396" i="4" s="1"/>
  <c r="N397" i="4"/>
  <c r="O397" i="4" s="1"/>
  <c r="P397" i="4" s="1"/>
  <c r="N398" i="4"/>
  <c r="Q398" i="4" s="1"/>
  <c r="N399" i="4"/>
  <c r="O399" i="4" s="1"/>
  <c r="P399" i="4" s="1"/>
  <c r="N400" i="4"/>
  <c r="N401" i="4"/>
  <c r="N402" i="4"/>
  <c r="N403" i="4"/>
  <c r="N404" i="4"/>
  <c r="N405" i="4"/>
  <c r="Q405" i="4" s="1"/>
  <c r="N406" i="4"/>
  <c r="N407" i="4"/>
  <c r="Q407" i="4" s="1"/>
  <c r="N408" i="4"/>
  <c r="O408" i="4" s="1"/>
  <c r="P408" i="4" s="1"/>
  <c r="N409" i="4"/>
  <c r="Q409" i="4" s="1"/>
  <c r="T409" i="4" s="1"/>
  <c r="N410" i="4"/>
  <c r="Q410" i="4" s="1"/>
  <c r="N411" i="4"/>
  <c r="O411" i="4" s="1"/>
  <c r="P411" i="4" s="1"/>
  <c r="N412" i="4"/>
  <c r="O412" i="4" s="1"/>
  <c r="P412" i="4" s="1"/>
  <c r="N413" i="4"/>
  <c r="N414" i="4"/>
  <c r="Q414" i="4" s="1"/>
  <c r="T414" i="4" s="1"/>
  <c r="N415" i="4"/>
  <c r="O415" i="4" s="1"/>
  <c r="P415" i="4" s="1"/>
  <c r="N416" i="4"/>
  <c r="O416" i="4" s="1"/>
  <c r="P416" i="4" s="1"/>
  <c r="N417" i="4"/>
  <c r="O417" i="4" s="1"/>
  <c r="P417" i="4" s="1"/>
  <c r="N418" i="4"/>
  <c r="O418" i="4" s="1"/>
  <c r="P418" i="4" s="1"/>
  <c r="N419" i="4"/>
  <c r="O419" i="4" s="1"/>
  <c r="P419" i="4" s="1"/>
  <c r="N420" i="4"/>
  <c r="N421" i="4"/>
  <c r="Q421" i="4" s="1"/>
  <c r="T421" i="4" s="1"/>
  <c r="N422" i="4"/>
  <c r="Q422" i="4" s="1"/>
  <c r="N423" i="4"/>
  <c r="Q423" i="4" s="1"/>
  <c r="N424" i="4"/>
  <c r="O424" i="4" s="1"/>
  <c r="P424" i="4" s="1"/>
  <c r="N425" i="4"/>
  <c r="Q425" i="4" s="1"/>
  <c r="N426" i="4"/>
  <c r="Q426" i="4" s="1"/>
  <c r="N427" i="4"/>
  <c r="O427" i="4" s="1"/>
  <c r="P427" i="4" s="1"/>
  <c r="N428" i="4"/>
  <c r="O428" i="4" s="1"/>
  <c r="P428" i="4" s="1"/>
  <c r="N429" i="4"/>
  <c r="N430" i="4"/>
  <c r="Q430" i="4" s="1"/>
  <c r="N431" i="4"/>
  <c r="N432" i="4"/>
  <c r="N433" i="4"/>
  <c r="N434" i="4"/>
  <c r="N435" i="4"/>
  <c r="N436" i="4"/>
  <c r="N437" i="4"/>
  <c r="Q437" i="4" s="1"/>
  <c r="T437" i="4" s="1"/>
  <c r="N438" i="4"/>
  <c r="Q438" i="4" s="1"/>
  <c r="T438" i="4" s="1"/>
  <c r="N439" i="4"/>
  <c r="Q439" i="4" s="1"/>
  <c r="T439" i="4" s="1"/>
  <c r="N440" i="4"/>
  <c r="O440" i="4" s="1"/>
  <c r="P440" i="4" s="1"/>
  <c r="N441" i="4"/>
  <c r="Q441" i="4" s="1"/>
  <c r="N442" i="4"/>
  <c r="Q442" i="4" s="1"/>
  <c r="N443" i="4"/>
  <c r="O443" i="4" s="1"/>
  <c r="P443" i="4" s="1"/>
  <c r="N444" i="4"/>
  <c r="Q444" i="4" s="1"/>
  <c r="N445" i="4"/>
  <c r="O445" i="4" s="1"/>
  <c r="P445" i="4" s="1"/>
  <c r="N446" i="4"/>
  <c r="O446" i="4" s="1"/>
  <c r="P446" i="4" s="1"/>
  <c r="N447" i="4"/>
  <c r="O447" i="4" s="1"/>
  <c r="P447" i="4" s="1"/>
  <c r="N448" i="4"/>
  <c r="N449" i="4"/>
  <c r="N450" i="4"/>
  <c r="N451" i="4"/>
  <c r="N452" i="4"/>
  <c r="N453" i="4"/>
  <c r="Q453" i="4" s="1"/>
  <c r="N454" i="4"/>
  <c r="Q454" i="4" s="1"/>
  <c r="N455" i="4"/>
  <c r="Q455" i="4" s="1"/>
  <c r="N456" i="4"/>
  <c r="O456" i="4" s="1"/>
  <c r="P456" i="4" s="1"/>
  <c r="N457" i="4"/>
  <c r="Q457" i="4" s="1"/>
  <c r="T457" i="4" s="1"/>
  <c r="N458" i="4"/>
  <c r="Q458" i="4" s="1"/>
  <c r="N459" i="4"/>
  <c r="Q459" i="4" s="1"/>
  <c r="T459" i="4" s="1"/>
  <c r="N460" i="4"/>
  <c r="O460" i="4" s="1"/>
  <c r="P460" i="4" s="1"/>
  <c r="N461" i="4"/>
  <c r="N462" i="4"/>
  <c r="Q462" i="4" s="1"/>
  <c r="T462" i="4" s="1"/>
  <c r="N463" i="4"/>
  <c r="O463" i="4" s="1"/>
  <c r="P463" i="4" s="1"/>
  <c r="N464" i="4"/>
  <c r="O464" i="4" s="1"/>
  <c r="P464" i="4" s="1"/>
  <c r="N465" i="4"/>
  <c r="O465" i="4" s="1"/>
  <c r="P465" i="4" s="1"/>
  <c r="N466" i="4"/>
  <c r="O466" i="4" s="1"/>
  <c r="P466" i="4" s="1"/>
  <c r="N467" i="4"/>
  <c r="O467" i="4" s="1"/>
  <c r="P467" i="4" s="1"/>
  <c r="N468" i="4"/>
  <c r="N469" i="4"/>
  <c r="N470" i="4"/>
  <c r="Q470" i="4" s="1"/>
  <c r="N471" i="4"/>
  <c r="Q471" i="4" s="1"/>
  <c r="T471" i="4" s="1"/>
  <c r="N472" i="4"/>
  <c r="O472" i="4" s="1"/>
  <c r="P472" i="4" s="1"/>
  <c r="N473" i="4"/>
  <c r="Q473" i="4" s="1"/>
  <c r="N474" i="4"/>
  <c r="Q474" i="4" s="1"/>
  <c r="T474" i="4" s="1"/>
  <c r="N475" i="4"/>
  <c r="O475" i="4" s="1"/>
  <c r="P475" i="4" s="1"/>
  <c r="N476" i="4"/>
  <c r="O476" i="4" s="1"/>
  <c r="P476" i="4" s="1"/>
  <c r="N477" i="4"/>
  <c r="N478" i="4"/>
  <c r="Q478" i="4" s="1"/>
  <c r="N479" i="4"/>
  <c r="N480" i="4"/>
  <c r="N481" i="4"/>
  <c r="N482" i="4"/>
  <c r="N483" i="4"/>
  <c r="O483" i="4" s="1"/>
  <c r="P483" i="4" s="1"/>
  <c r="N484" i="4"/>
  <c r="N485" i="4"/>
  <c r="N486" i="4"/>
  <c r="N487" i="4"/>
  <c r="Q487" i="4" s="1"/>
  <c r="N488" i="4"/>
  <c r="O488" i="4" s="1"/>
  <c r="P488" i="4" s="1"/>
  <c r="N489" i="4"/>
  <c r="Q489" i="4" s="1"/>
  <c r="N490" i="4"/>
  <c r="Q490" i="4" s="1"/>
  <c r="T490" i="4" s="1"/>
  <c r="N491" i="4"/>
  <c r="Q491" i="4" s="1"/>
  <c r="N492" i="4"/>
  <c r="O492" i="4" s="1"/>
  <c r="P492" i="4" s="1"/>
  <c r="N493" i="4"/>
  <c r="O493" i="4" s="1"/>
  <c r="P493" i="4" s="1"/>
  <c r="N494" i="4"/>
  <c r="Q494" i="4" s="1"/>
  <c r="N495" i="4"/>
  <c r="N496" i="4"/>
  <c r="N497" i="4"/>
  <c r="N498" i="4"/>
  <c r="N499" i="4"/>
  <c r="N500" i="4"/>
  <c r="N501" i="4"/>
  <c r="N502" i="4"/>
  <c r="Q502" i="4" s="1"/>
  <c r="U502" i="4" s="1"/>
  <c r="V502" i="4" s="1"/>
  <c r="N503" i="4"/>
  <c r="Q503" i="4" s="1"/>
  <c r="N504" i="4"/>
  <c r="O504" i="4" s="1"/>
  <c r="P504" i="4" s="1"/>
  <c r="N505" i="4"/>
  <c r="Q505" i="4" s="1"/>
  <c r="N506" i="4"/>
  <c r="Q506" i="4" s="1"/>
  <c r="N507" i="4"/>
  <c r="Q507" i="4" s="1"/>
  <c r="N508" i="4"/>
  <c r="O508" i="4" s="1"/>
  <c r="P508" i="4" s="1"/>
  <c r="N509" i="4"/>
  <c r="O509" i="4" s="1"/>
  <c r="P509" i="4" s="1"/>
  <c r="N510" i="4"/>
  <c r="Q510" i="4" s="1"/>
  <c r="N511" i="4"/>
  <c r="O511" i="4" s="1"/>
  <c r="P511" i="4" s="1"/>
  <c r="N512" i="4"/>
  <c r="O512" i="4" s="1"/>
  <c r="P512" i="4" s="1"/>
  <c r="N513" i="4"/>
  <c r="O513" i="4" s="1"/>
  <c r="P513" i="4" s="1"/>
  <c r="N514" i="4"/>
  <c r="O514" i="4" s="1"/>
  <c r="P514" i="4" s="1"/>
  <c r="N515" i="4"/>
  <c r="O515" i="4" s="1"/>
  <c r="P515" i="4" s="1"/>
  <c r="N516" i="4"/>
  <c r="N517" i="4"/>
  <c r="N518" i="4"/>
  <c r="N519" i="4"/>
  <c r="Q519" i="4" s="1"/>
  <c r="T519" i="4" s="1"/>
  <c r="N520" i="4"/>
  <c r="O520" i="4" s="1"/>
  <c r="P520" i="4" s="1"/>
  <c r="N521" i="4"/>
  <c r="Q521" i="4" s="1"/>
  <c r="N522" i="4"/>
  <c r="Q522" i="4" s="1"/>
  <c r="T522" i="4" s="1"/>
  <c r="N523" i="4"/>
  <c r="O523" i="4" s="1"/>
  <c r="P523" i="4" s="1"/>
  <c r="N524" i="4"/>
  <c r="O524" i="4" s="1"/>
  <c r="P524" i="4" s="1"/>
  <c r="N525" i="4"/>
  <c r="N526" i="4"/>
  <c r="Q526" i="4" s="1"/>
  <c r="N527" i="4"/>
  <c r="N528" i="4"/>
  <c r="N529" i="4"/>
  <c r="N530" i="4"/>
  <c r="O530" i="4" s="1"/>
  <c r="P530" i="4" s="1"/>
  <c r="N531" i="4"/>
  <c r="O531" i="4" s="1"/>
  <c r="P531" i="4" s="1"/>
  <c r="N532" i="4"/>
  <c r="N533" i="4"/>
  <c r="N534" i="4"/>
  <c r="Q534" i="4" s="1"/>
  <c r="T534" i="4" s="1"/>
  <c r="N535" i="4"/>
  <c r="Q535" i="4" s="1"/>
  <c r="N536" i="4"/>
  <c r="O536" i="4" s="1"/>
  <c r="P536" i="4" s="1"/>
  <c r="N537" i="4"/>
  <c r="Q537" i="4" s="1"/>
  <c r="N538" i="4"/>
  <c r="O538" i="4" s="1"/>
  <c r="P538" i="4" s="1"/>
  <c r="N539" i="4"/>
  <c r="O539" i="4" s="1"/>
  <c r="P539" i="4" s="1"/>
  <c r="N540" i="4"/>
  <c r="O540" i="4" s="1"/>
  <c r="P540" i="4" s="1"/>
  <c r="N541" i="4"/>
  <c r="O541" i="4" s="1"/>
  <c r="P541" i="4" s="1"/>
  <c r="N542" i="4"/>
  <c r="Q542" i="4" s="1"/>
  <c r="N543" i="4"/>
  <c r="N544" i="4"/>
  <c r="N545" i="4"/>
  <c r="N546" i="4"/>
  <c r="N547" i="4"/>
  <c r="N548" i="4"/>
  <c r="N549" i="4"/>
  <c r="N550" i="4"/>
  <c r="Q550" i="4" s="1"/>
  <c r="N551" i="4"/>
  <c r="Q551" i="4" s="1"/>
  <c r="N552" i="4"/>
  <c r="O552" i="4" s="1"/>
  <c r="P552" i="4" s="1"/>
  <c r="N553" i="4"/>
  <c r="Q553" i="4" s="1"/>
  <c r="N554" i="4"/>
  <c r="Q554" i="4" s="1"/>
  <c r="U554" i="4" s="1"/>
  <c r="V554" i="4" s="1"/>
  <c r="N555" i="4"/>
  <c r="O555" i="4" s="1"/>
  <c r="P555" i="4" s="1"/>
  <c r="N556" i="4"/>
  <c r="O556" i="4" s="1"/>
  <c r="P556" i="4" s="1"/>
  <c r="N557" i="4"/>
  <c r="O557" i="4" s="1"/>
  <c r="P557" i="4" s="1"/>
  <c r="N558" i="4"/>
  <c r="Q558" i="4" s="1"/>
  <c r="N559" i="4"/>
  <c r="O559" i="4" s="1"/>
  <c r="P559" i="4" s="1"/>
  <c r="N560" i="4"/>
  <c r="O560" i="4" s="1"/>
  <c r="P560" i="4" s="1"/>
  <c r="N561" i="4"/>
  <c r="O561" i="4" s="1"/>
  <c r="P561" i="4" s="1"/>
  <c r="N562" i="4"/>
  <c r="O562" i="4" s="1"/>
  <c r="P562" i="4" s="1"/>
  <c r="N563" i="4"/>
  <c r="N564" i="4"/>
  <c r="N565" i="4"/>
  <c r="N566" i="4"/>
  <c r="N567" i="4"/>
  <c r="Q567" i="4" s="1"/>
  <c r="T567" i="4" s="1"/>
  <c r="N568" i="4"/>
  <c r="O568" i="4" s="1"/>
  <c r="P568" i="4" s="1"/>
  <c r="N569" i="4"/>
  <c r="Q569" i="4" s="1"/>
  <c r="N570" i="4"/>
  <c r="Q570" i="4" s="1"/>
  <c r="T570" i="4" s="1"/>
  <c r="N571" i="4"/>
  <c r="O571" i="4" s="1"/>
  <c r="P571" i="4" s="1"/>
  <c r="N572" i="4"/>
  <c r="O572" i="4" s="1"/>
  <c r="P572" i="4" s="1"/>
  <c r="N573" i="4"/>
  <c r="N574" i="4"/>
  <c r="O574" i="4" s="1"/>
  <c r="P574" i="4" s="1"/>
  <c r="N575" i="4"/>
  <c r="N576" i="4"/>
  <c r="N577" i="4"/>
  <c r="O577" i="4" s="1"/>
  <c r="P577" i="4" s="1"/>
  <c r="N578" i="4"/>
  <c r="O578" i="4" s="1"/>
  <c r="P578" i="4" s="1"/>
  <c r="N579" i="4"/>
  <c r="O579" i="4" s="1"/>
  <c r="P579" i="4" s="1"/>
  <c r="N580" i="4"/>
  <c r="N581" i="4"/>
  <c r="N582" i="4"/>
  <c r="Q582" i="4" s="1"/>
  <c r="N583" i="4"/>
  <c r="Q583" i="4" s="1"/>
  <c r="T583" i="4" s="1"/>
  <c r="N584" i="4"/>
  <c r="O584" i="4" s="1"/>
  <c r="P584" i="4" s="1"/>
  <c r="N585" i="4"/>
  <c r="Q585" i="4" s="1"/>
  <c r="N586" i="4"/>
  <c r="Q586" i="4" s="1"/>
  <c r="U586" i="4" s="1"/>
  <c r="V586" i="4" s="1"/>
  <c r="N587" i="4"/>
  <c r="O587" i="4" s="1"/>
  <c r="P587" i="4" s="1"/>
  <c r="N588" i="4"/>
  <c r="O588" i="4" s="1"/>
  <c r="P588" i="4" s="1"/>
  <c r="N589" i="4"/>
  <c r="N590" i="4"/>
  <c r="Q590" i="4" s="1"/>
  <c r="N591" i="4"/>
  <c r="N3" i="4"/>
  <c r="O3" i="4" s="1"/>
  <c r="P3" i="4" s="1"/>
  <c r="W5" i="4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121" i="4"/>
  <c r="W122" i="4"/>
  <c r="W123" i="4"/>
  <c r="W124" i="4"/>
  <c r="W125" i="4"/>
  <c r="W126" i="4"/>
  <c r="W127" i="4"/>
  <c r="W128" i="4"/>
  <c r="W129" i="4"/>
  <c r="W130" i="4"/>
  <c r="W131" i="4"/>
  <c r="W132" i="4"/>
  <c r="W133" i="4"/>
  <c r="W134" i="4"/>
  <c r="W135" i="4"/>
  <c r="W136" i="4"/>
  <c r="W137" i="4"/>
  <c r="W138" i="4"/>
  <c r="W139" i="4"/>
  <c r="W140" i="4"/>
  <c r="W141" i="4"/>
  <c r="W142" i="4"/>
  <c r="W143" i="4"/>
  <c r="W144" i="4"/>
  <c r="W145" i="4"/>
  <c r="W146" i="4"/>
  <c r="W147" i="4"/>
  <c r="W148" i="4"/>
  <c r="W149" i="4"/>
  <c r="W150" i="4"/>
  <c r="W151" i="4"/>
  <c r="W152" i="4"/>
  <c r="W153" i="4"/>
  <c r="W154" i="4"/>
  <c r="W155" i="4"/>
  <c r="W156" i="4"/>
  <c r="W157" i="4"/>
  <c r="W158" i="4"/>
  <c r="W159" i="4"/>
  <c r="W160" i="4"/>
  <c r="W161" i="4"/>
  <c r="W162" i="4"/>
  <c r="W163" i="4"/>
  <c r="W164" i="4"/>
  <c r="W165" i="4"/>
  <c r="W166" i="4"/>
  <c r="W167" i="4"/>
  <c r="W168" i="4"/>
  <c r="W169" i="4"/>
  <c r="W170" i="4"/>
  <c r="W171" i="4"/>
  <c r="W172" i="4"/>
  <c r="W173" i="4"/>
  <c r="W174" i="4"/>
  <c r="W175" i="4"/>
  <c r="W176" i="4"/>
  <c r="W177" i="4"/>
  <c r="W178" i="4"/>
  <c r="W179" i="4"/>
  <c r="W180" i="4"/>
  <c r="W181" i="4"/>
  <c r="W182" i="4"/>
  <c r="W183" i="4"/>
  <c r="W184" i="4"/>
  <c r="W185" i="4"/>
  <c r="W186" i="4"/>
  <c r="W187" i="4"/>
  <c r="W188" i="4"/>
  <c r="W189" i="4"/>
  <c r="W190" i="4"/>
  <c r="W191" i="4"/>
  <c r="W192" i="4"/>
  <c r="W193" i="4"/>
  <c r="W194" i="4"/>
  <c r="W195" i="4"/>
  <c r="W196" i="4"/>
  <c r="W197" i="4"/>
  <c r="W198" i="4"/>
  <c r="W199" i="4"/>
  <c r="W200" i="4"/>
  <c r="W201" i="4"/>
  <c r="W202" i="4"/>
  <c r="W203" i="4"/>
  <c r="W204" i="4"/>
  <c r="W205" i="4"/>
  <c r="W206" i="4"/>
  <c r="W207" i="4"/>
  <c r="W208" i="4"/>
  <c r="W209" i="4"/>
  <c r="W210" i="4"/>
  <c r="W211" i="4"/>
  <c r="W212" i="4"/>
  <c r="W213" i="4"/>
  <c r="W214" i="4"/>
  <c r="W215" i="4"/>
  <c r="W216" i="4"/>
  <c r="W217" i="4"/>
  <c r="W218" i="4"/>
  <c r="W219" i="4"/>
  <c r="W220" i="4"/>
  <c r="W221" i="4"/>
  <c r="W222" i="4"/>
  <c r="W223" i="4"/>
  <c r="W224" i="4"/>
  <c r="W225" i="4"/>
  <c r="W226" i="4"/>
  <c r="W227" i="4"/>
  <c r="W228" i="4"/>
  <c r="W229" i="4"/>
  <c r="W230" i="4"/>
  <c r="W231" i="4"/>
  <c r="W232" i="4"/>
  <c r="W233" i="4"/>
  <c r="W234" i="4"/>
  <c r="W235" i="4"/>
  <c r="W236" i="4"/>
  <c r="W237" i="4"/>
  <c r="W238" i="4"/>
  <c r="W239" i="4"/>
  <c r="W240" i="4"/>
  <c r="W241" i="4"/>
  <c r="W242" i="4"/>
  <c r="W243" i="4"/>
  <c r="W244" i="4"/>
  <c r="W245" i="4"/>
  <c r="W246" i="4"/>
  <c r="W247" i="4"/>
  <c r="W248" i="4"/>
  <c r="W249" i="4"/>
  <c r="W250" i="4"/>
  <c r="W251" i="4"/>
  <c r="W252" i="4"/>
  <c r="W253" i="4"/>
  <c r="W254" i="4"/>
  <c r="W255" i="4"/>
  <c r="W256" i="4"/>
  <c r="W257" i="4"/>
  <c r="W258" i="4"/>
  <c r="W259" i="4"/>
  <c r="W260" i="4"/>
  <c r="W261" i="4"/>
  <c r="W262" i="4"/>
  <c r="W263" i="4"/>
  <c r="W264" i="4"/>
  <c r="W265" i="4"/>
  <c r="W266" i="4"/>
  <c r="W267" i="4"/>
  <c r="W268" i="4"/>
  <c r="W269" i="4"/>
  <c r="W270" i="4"/>
  <c r="W271" i="4"/>
  <c r="W272" i="4"/>
  <c r="W273" i="4"/>
  <c r="W274" i="4"/>
  <c r="W275" i="4"/>
  <c r="W276" i="4"/>
  <c r="W277" i="4"/>
  <c r="W278" i="4"/>
  <c r="W279" i="4"/>
  <c r="W280" i="4"/>
  <c r="W281" i="4"/>
  <c r="W282" i="4"/>
  <c r="W283" i="4"/>
  <c r="W284" i="4"/>
  <c r="W285" i="4"/>
  <c r="W286" i="4"/>
  <c r="W287" i="4"/>
  <c r="W288" i="4"/>
  <c r="W289" i="4"/>
  <c r="W290" i="4"/>
  <c r="W291" i="4"/>
  <c r="W292" i="4"/>
  <c r="W293" i="4"/>
  <c r="W294" i="4"/>
  <c r="W295" i="4"/>
  <c r="W296" i="4"/>
  <c r="W297" i="4"/>
  <c r="W298" i="4"/>
  <c r="W299" i="4"/>
  <c r="W300" i="4"/>
  <c r="W301" i="4"/>
  <c r="W302" i="4"/>
  <c r="W303" i="4"/>
  <c r="W304" i="4"/>
  <c r="W305" i="4"/>
  <c r="W306" i="4"/>
  <c r="W307" i="4"/>
  <c r="W308" i="4"/>
  <c r="W309" i="4"/>
  <c r="W310" i="4"/>
  <c r="W311" i="4"/>
  <c r="W312" i="4"/>
  <c r="W313" i="4"/>
  <c r="W314" i="4"/>
  <c r="W315" i="4"/>
  <c r="W316" i="4"/>
  <c r="W317" i="4"/>
  <c r="W318" i="4"/>
  <c r="W319" i="4"/>
  <c r="W320" i="4"/>
  <c r="W321" i="4"/>
  <c r="W322" i="4"/>
  <c r="W323" i="4"/>
  <c r="W324" i="4"/>
  <c r="W325" i="4"/>
  <c r="W326" i="4"/>
  <c r="W327" i="4"/>
  <c r="W328" i="4"/>
  <c r="W329" i="4"/>
  <c r="W330" i="4"/>
  <c r="W331" i="4"/>
  <c r="W332" i="4"/>
  <c r="W333" i="4"/>
  <c r="W334" i="4"/>
  <c r="W335" i="4"/>
  <c r="W336" i="4"/>
  <c r="W337" i="4"/>
  <c r="W338" i="4"/>
  <c r="W339" i="4"/>
  <c r="W340" i="4"/>
  <c r="W341" i="4"/>
  <c r="W342" i="4"/>
  <c r="W343" i="4"/>
  <c r="W344" i="4"/>
  <c r="W345" i="4"/>
  <c r="W346" i="4"/>
  <c r="W347" i="4"/>
  <c r="W348" i="4"/>
  <c r="W349" i="4"/>
  <c r="W350" i="4"/>
  <c r="W351" i="4"/>
  <c r="W352" i="4"/>
  <c r="W353" i="4"/>
  <c r="W354" i="4"/>
  <c r="W355" i="4"/>
  <c r="W356" i="4"/>
  <c r="W357" i="4"/>
  <c r="W358" i="4"/>
  <c r="W359" i="4"/>
  <c r="W360" i="4"/>
  <c r="W361" i="4"/>
  <c r="W362" i="4"/>
  <c r="W363" i="4"/>
  <c r="W364" i="4"/>
  <c r="W365" i="4"/>
  <c r="W366" i="4"/>
  <c r="W367" i="4"/>
  <c r="W368" i="4"/>
  <c r="W369" i="4"/>
  <c r="W370" i="4"/>
  <c r="W371" i="4"/>
  <c r="W372" i="4"/>
  <c r="W373" i="4"/>
  <c r="W374" i="4"/>
  <c r="W375" i="4"/>
  <c r="W376" i="4"/>
  <c r="W377" i="4"/>
  <c r="W378" i="4"/>
  <c r="W379" i="4"/>
  <c r="W380" i="4"/>
  <c r="W381" i="4"/>
  <c r="W382" i="4"/>
  <c r="W383" i="4"/>
  <c r="W384" i="4"/>
  <c r="W385" i="4"/>
  <c r="W386" i="4"/>
  <c r="W387" i="4"/>
  <c r="W388" i="4"/>
  <c r="W389" i="4"/>
  <c r="W390" i="4"/>
  <c r="W391" i="4"/>
  <c r="W392" i="4"/>
  <c r="W393" i="4"/>
  <c r="W394" i="4"/>
  <c r="W395" i="4"/>
  <c r="W396" i="4"/>
  <c r="W397" i="4"/>
  <c r="W398" i="4"/>
  <c r="W399" i="4"/>
  <c r="W400" i="4"/>
  <c r="W401" i="4"/>
  <c r="W402" i="4"/>
  <c r="W403" i="4"/>
  <c r="W404" i="4"/>
  <c r="W405" i="4"/>
  <c r="W406" i="4"/>
  <c r="W407" i="4"/>
  <c r="W408" i="4"/>
  <c r="W409" i="4"/>
  <c r="W410" i="4"/>
  <c r="W411" i="4"/>
  <c r="W412" i="4"/>
  <c r="W413" i="4"/>
  <c r="W414" i="4"/>
  <c r="W415" i="4"/>
  <c r="W416" i="4"/>
  <c r="W417" i="4"/>
  <c r="W418" i="4"/>
  <c r="W419" i="4"/>
  <c r="W420" i="4"/>
  <c r="W421" i="4"/>
  <c r="W422" i="4"/>
  <c r="W423" i="4"/>
  <c r="W424" i="4"/>
  <c r="W425" i="4"/>
  <c r="W426" i="4"/>
  <c r="W427" i="4"/>
  <c r="W428" i="4"/>
  <c r="W429" i="4"/>
  <c r="W430" i="4"/>
  <c r="W431" i="4"/>
  <c r="W432" i="4"/>
  <c r="W433" i="4"/>
  <c r="W434" i="4"/>
  <c r="W435" i="4"/>
  <c r="W436" i="4"/>
  <c r="W437" i="4"/>
  <c r="W438" i="4"/>
  <c r="W439" i="4"/>
  <c r="W440" i="4"/>
  <c r="W441" i="4"/>
  <c r="W442" i="4"/>
  <c r="W443" i="4"/>
  <c r="W444" i="4"/>
  <c r="W445" i="4"/>
  <c r="W446" i="4"/>
  <c r="W447" i="4"/>
  <c r="W448" i="4"/>
  <c r="W449" i="4"/>
  <c r="W450" i="4"/>
  <c r="W451" i="4"/>
  <c r="W452" i="4"/>
  <c r="W453" i="4"/>
  <c r="W454" i="4"/>
  <c r="W455" i="4"/>
  <c r="W456" i="4"/>
  <c r="W457" i="4"/>
  <c r="W458" i="4"/>
  <c r="W459" i="4"/>
  <c r="W460" i="4"/>
  <c r="W461" i="4"/>
  <c r="W462" i="4"/>
  <c r="W463" i="4"/>
  <c r="W464" i="4"/>
  <c r="W465" i="4"/>
  <c r="W466" i="4"/>
  <c r="W467" i="4"/>
  <c r="W468" i="4"/>
  <c r="W469" i="4"/>
  <c r="W470" i="4"/>
  <c r="W471" i="4"/>
  <c r="W472" i="4"/>
  <c r="W473" i="4"/>
  <c r="W474" i="4"/>
  <c r="W475" i="4"/>
  <c r="W476" i="4"/>
  <c r="W477" i="4"/>
  <c r="W478" i="4"/>
  <c r="W479" i="4"/>
  <c r="W480" i="4"/>
  <c r="W481" i="4"/>
  <c r="W482" i="4"/>
  <c r="W483" i="4"/>
  <c r="W484" i="4"/>
  <c r="W485" i="4"/>
  <c r="W486" i="4"/>
  <c r="W487" i="4"/>
  <c r="W488" i="4"/>
  <c r="W489" i="4"/>
  <c r="W490" i="4"/>
  <c r="W491" i="4"/>
  <c r="W492" i="4"/>
  <c r="W493" i="4"/>
  <c r="W494" i="4"/>
  <c r="W495" i="4"/>
  <c r="W496" i="4"/>
  <c r="W497" i="4"/>
  <c r="W498" i="4"/>
  <c r="W499" i="4"/>
  <c r="W500" i="4"/>
  <c r="W501" i="4"/>
  <c r="W502" i="4"/>
  <c r="W503" i="4"/>
  <c r="W504" i="4"/>
  <c r="W505" i="4"/>
  <c r="W506" i="4"/>
  <c r="W507" i="4"/>
  <c r="W508" i="4"/>
  <c r="W509" i="4"/>
  <c r="W510" i="4"/>
  <c r="W511" i="4"/>
  <c r="W512" i="4"/>
  <c r="W513" i="4"/>
  <c r="W514" i="4"/>
  <c r="W515" i="4"/>
  <c r="W516" i="4"/>
  <c r="W517" i="4"/>
  <c r="W518" i="4"/>
  <c r="W519" i="4"/>
  <c r="W520" i="4"/>
  <c r="W521" i="4"/>
  <c r="W522" i="4"/>
  <c r="W523" i="4"/>
  <c r="W524" i="4"/>
  <c r="W525" i="4"/>
  <c r="W526" i="4"/>
  <c r="W527" i="4"/>
  <c r="W528" i="4"/>
  <c r="W529" i="4"/>
  <c r="W530" i="4"/>
  <c r="W531" i="4"/>
  <c r="W532" i="4"/>
  <c r="W533" i="4"/>
  <c r="W534" i="4"/>
  <c r="W535" i="4"/>
  <c r="W536" i="4"/>
  <c r="W537" i="4"/>
  <c r="W538" i="4"/>
  <c r="W539" i="4"/>
  <c r="W540" i="4"/>
  <c r="W541" i="4"/>
  <c r="W542" i="4"/>
  <c r="W543" i="4"/>
  <c r="W544" i="4"/>
  <c r="W545" i="4"/>
  <c r="W546" i="4"/>
  <c r="W547" i="4"/>
  <c r="W548" i="4"/>
  <c r="W549" i="4"/>
  <c r="W550" i="4"/>
  <c r="W551" i="4"/>
  <c r="W552" i="4"/>
  <c r="W553" i="4"/>
  <c r="W554" i="4"/>
  <c r="W555" i="4"/>
  <c r="W556" i="4"/>
  <c r="W557" i="4"/>
  <c r="W558" i="4"/>
  <c r="W559" i="4"/>
  <c r="W560" i="4"/>
  <c r="W561" i="4"/>
  <c r="W562" i="4"/>
  <c r="W563" i="4"/>
  <c r="W564" i="4"/>
  <c r="W565" i="4"/>
  <c r="W566" i="4"/>
  <c r="W567" i="4"/>
  <c r="W568" i="4"/>
  <c r="W569" i="4"/>
  <c r="W570" i="4"/>
  <c r="W571" i="4"/>
  <c r="W572" i="4"/>
  <c r="W573" i="4"/>
  <c r="W574" i="4"/>
  <c r="W575" i="4"/>
  <c r="W576" i="4"/>
  <c r="W577" i="4"/>
  <c r="W578" i="4"/>
  <c r="W579" i="4"/>
  <c r="W580" i="4"/>
  <c r="W581" i="4"/>
  <c r="W582" i="4"/>
  <c r="W583" i="4"/>
  <c r="W584" i="4"/>
  <c r="W585" i="4"/>
  <c r="W586" i="4"/>
  <c r="W587" i="4"/>
  <c r="W588" i="4"/>
  <c r="W589" i="4"/>
  <c r="W590" i="4"/>
  <c r="W591" i="4"/>
  <c r="W3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3" i="4"/>
  <c r="AA5" i="4"/>
  <c r="AB5" i="4" s="1"/>
  <c r="AA6" i="4"/>
  <c r="AB6" i="4" s="1"/>
  <c r="AA7" i="4"/>
  <c r="AB7" i="4" s="1"/>
  <c r="AA8" i="4"/>
  <c r="AB8" i="4" s="1"/>
  <c r="AA9" i="4"/>
  <c r="AB9" i="4" s="1"/>
  <c r="AA10" i="4"/>
  <c r="AB10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7" i="4"/>
  <c r="AB17" i="4" s="1"/>
  <c r="AA18" i="4"/>
  <c r="AB18" i="4" s="1"/>
  <c r="AA19" i="4"/>
  <c r="AB19" i="4" s="1"/>
  <c r="AA20" i="4"/>
  <c r="AB20" i="4" s="1"/>
  <c r="AA21" i="4"/>
  <c r="AB21" i="4" s="1"/>
  <c r="AA22" i="4"/>
  <c r="AB22" i="4" s="1"/>
  <c r="AA23" i="4"/>
  <c r="AB23" i="4" s="1"/>
  <c r="AA24" i="4"/>
  <c r="AB24" i="4" s="1"/>
  <c r="AA25" i="4"/>
  <c r="AB25" i="4" s="1"/>
  <c r="AA26" i="4"/>
  <c r="AB26" i="4" s="1"/>
  <c r="AA27" i="4"/>
  <c r="AB27" i="4" s="1"/>
  <c r="AA28" i="4"/>
  <c r="AB28" i="4" s="1"/>
  <c r="AA29" i="4"/>
  <c r="AB29" i="4" s="1"/>
  <c r="AA30" i="4"/>
  <c r="AB30" i="4" s="1"/>
  <c r="AA31" i="4"/>
  <c r="AB31" i="4" s="1"/>
  <c r="AA32" i="4"/>
  <c r="AB32" i="4" s="1"/>
  <c r="AA33" i="4"/>
  <c r="AB33" i="4" s="1"/>
  <c r="AA34" i="4"/>
  <c r="AB34" i="4" s="1"/>
  <c r="AA35" i="4"/>
  <c r="AB35" i="4" s="1"/>
  <c r="AA36" i="4"/>
  <c r="AB36" i="4" s="1"/>
  <c r="AA37" i="4"/>
  <c r="AB37" i="4" s="1"/>
  <c r="AA38" i="4"/>
  <c r="AB38" i="4" s="1"/>
  <c r="AA39" i="4"/>
  <c r="AB39" i="4" s="1"/>
  <c r="AA40" i="4"/>
  <c r="AB40" i="4" s="1"/>
  <c r="AA41" i="4"/>
  <c r="AB41" i="4" s="1"/>
  <c r="AA42" i="4"/>
  <c r="AB42" i="4" s="1"/>
  <c r="AA43" i="4"/>
  <c r="AB43" i="4" s="1"/>
  <c r="AA44" i="4"/>
  <c r="AB44" i="4" s="1"/>
  <c r="AA45" i="4"/>
  <c r="AB45" i="4" s="1"/>
  <c r="AA46" i="4"/>
  <c r="AB46" i="4" s="1"/>
  <c r="AA47" i="4"/>
  <c r="AB47" i="4" s="1"/>
  <c r="AA48" i="4"/>
  <c r="AB48" i="4" s="1"/>
  <c r="AA49" i="4"/>
  <c r="AB49" i="4" s="1"/>
  <c r="AA50" i="4"/>
  <c r="AB50" i="4" s="1"/>
  <c r="AA51" i="4"/>
  <c r="AB51" i="4" s="1"/>
  <c r="AA52" i="4"/>
  <c r="AB52" i="4" s="1"/>
  <c r="AA53" i="4"/>
  <c r="AB53" i="4" s="1"/>
  <c r="AA54" i="4"/>
  <c r="AB54" i="4" s="1"/>
  <c r="AA55" i="4"/>
  <c r="AB55" i="4" s="1"/>
  <c r="AA56" i="4"/>
  <c r="AB56" i="4" s="1"/>
  <c r="AA57" i="4"/>
  <c r="AB57" i="4" s="1"/>
  <c r="AA58" i="4"/>
  <c r="AB58" i="4" s="1"/>
  <c r="AA59" i="4"/>
  <c r="AB59" i="4" s="1"/>
  <c r="AA60" i="4"/>
  <c r="AB60" i="4" s="1"/>
  <c r="AA61" i="4"/>
  <c r="AB61" i="4" s="1"/>
  <c r="AA62" i="4"/>
  <c r="AB62" i="4" s="1"/>
  <c r="AA63" i="4"/>
  <c r="AB63" i="4" s="1"/>
  <c r="AA64" i="4"/>
  <c r="AB64" i="4" s="1"/>
  <c r="AA65" i="4"/>
  <c r="AB65" i="4" s="1"/>
  <c r="AA66" i="4"/>
  <c r="AB66" i="4" s="1"/>
  <c r="AA67" i="4"/>
  <c r="AB67" i="4" s="1"/>
  <c r="AA68" i="4"/>
  <c r="AB68" i="4" s="1"/>
  <c r="AA69" i="4"/>
  <c r="AB69" i="4" s="1"/>
  <c r="AA70" i="4"/>
  <c r="AB70" i="4" s="1"/>
  <c r="AA71" i="4"/>
  <c r="AB71" i="4" s="1"/>
  <c r="AA72" i="4"/>
  <c r="AB72" i="4" s="1"/>
  <c r="AA73" i="4"/>
  <c r="AB73" i="4" s="1"/>
  <c r="AA74" i="4"/>
  <c r="AB74" i="4" s="1"/>
  <c r="AA75" i="4"/>
  <c r="AB75" i="4" s="1"/>
  <c r="AA76" i="4"/>
  <c r="AB76" i="4" s="1"/>
  <c r="AA77" i="4"/>
  <c r="AB77" i="4" s="1"/>
  <c r="AA78" i="4"/>
  <c r="AB78" i="4" s="1"/>
  <c r="AA79" i="4"/>
  <c r="AB79" i="4" s="1"/>
  <c r="AA80" i="4"/>
  <c r="AB80" i="4" s="1"/>
  <c r="AA81" i="4"/>
  <c r="AB81" i="4" s="1"/>
  <c r="AA82" i="4"/>
  <c r="AB82" i="4" s="1"/>
  <c r="AA83" i="4"/>
  <c r="AB83" i="4" s="1"/>
  <c r="AA84" i="4"/>
  <c r="AB84" i="4" s="1"/>
  <c r="AA85" i="4"/>
  <c r="AB85" i="4" s="1"/>
  <c r="AA86" i="4"/>
  <c r="AB86" i="4" s="1"/>
  <c r="AA87" i="4"/>
  <c r="AB87" i="4" s="1"/>
  <c r="AA88" i="4"/>
  <c r="AB88" i="4" s="1"/>
  <c r="AA89" i="4"/>
  <c r="AB89" i="4" s="1"/>
  <c r="AA90" i="4"/>
  <c r="AB90" i="4" s="1"/>
  <c r="AA91" i="4"/>
  <c r="AB91" i="4" s="1"/>
  <c r="AA92" i="4"/>
  <c r="AB92" i="4" s="1"/>
  <c r="AA93" i="4"/>
  <c r="AB93" i="4" s="1"/>
  <c r="AA94" i="4"/>
  <c r="AB94" i="4" s="1"/>
  <c r="AA95" i="4"/>
  <c r="AB95" i="4" s="1"/>
  <c r="AA96" i="4"/>
  <c r="AB96" i="4" s="1"/>
  <c r="AA97" i="4"/>
  <c r="AB97" i="4" s="1"/>
  <c r="AA98" i="4"/>
  <c r="AB98" i="4" s="1"/>
  <c r="AA99" i="4"/>
  <c r="AB99" i="4" s="1"/>
  <c r="AA100" i="4"/>
  <c r="AB100" i="4" s="1"/>
  <c r="AA101" i="4"/>
  <c r="AB101" i="4" s="1"/>
  <c r="AA102" i="4"/>
  <c r="AB102" i="4" s="1"/>
  <c r="AA103" i="4"/>
  <c r="AB103" i="4" s="1"/>
  <c r="AA104" i="4"/>
  <c r="AB104" i="4" s="1"/>
  <c r="AA105" i="4"/>
  <c r="AB105" i="4" s="1"/>
  <c r="AA106" i="4"/>
  <c r="AB106" i="4" s="1"/>
  <c r="AA107" i="4"/>
  <c r="AB107" i="4" s="1"/>
  <c r="AA108" i="4"/>
  <c r="AB108" i="4" s="1"/>
  <c r="AA109" i="4"/>
  <c r="AB109" i="4" s="1"/>
  <c r="AA110" i="4"/>
  <c r="AB110" i="4" s="1"/>
  <c r="AA111" i="4"/>
  <c r="AB111" i="4" s="1"/>
  <c r="AA112" i="4"/>
  <c r="AB112" i="4" s="1"/>
  <c r="AA113" i="4"/>
  <c r="AB113" i="4" s="1"/>
  <c r="AA114" i="4"/>
  <c r="AB114" i="4" s="1"/>
  <c r="AA115" i="4"/>
  <c r="AB115" i="4" s="1"/>
  <c r="AA116" i="4"/>
  <c r="AB116" i="4" s="1"/>
  <c r="AA117" i="4"/>
  <c r="AB117" i="4" s="1"/>
  <c r="AA118" i="4"/>
  <c r="AB118" i="4" s="1"/>
  <c r="AA119" i="4"/>
  <c r="AB119" i="4" s="1"/>
  <c r="AA120" i="4"/>
  <c r="AB120" i="4" s="1"/>
  <c r="AA121" i="4"/>
  <c r="AB121" i="4" s="1"/>
  <c r="AA122" i="4"/>
  <c r="AB122" i="4" s="1"/>
  <c r="AA123" i="4"/>
  <c r="AB123" i="4" s="1"/>
  <c r="AA124" i="4"/>
  <c r="AB124" i="4" s="1"/>
  <c r="AA125" i="4"/>
  <c r="AB125" i="4" s="1"/>
  <c r="AA126" i="4"/>
  <c r="AB126" i="4" s="1"/>
  <c r="AA127" i="4"/>
  <c r="AB127" i="4" s="1"/>
  <c r="AA128" i="4"/>
  <c r="AB128" i="4" s="1"/>
  <c r="AA129" i="4"/>
  <c r="AB129" i="4" s="1"/>
  <c r="AA130" i="4"/>
  <c r="AB130" i="4" s="1"/>
  <c r="AA131" i="4"/>
  <c r="AB131" i="4" s="1"/>
  <c r="AA132" i="4"/>
  <c r="AB132" i="4" s="1"/>
  <c r="AA133" i="4"/>
  <c r="AB133" i="4" s="1"/>
  <c r="AA134" i="4"/>
  <c r="AB134" i="4" s="1"/>
  <c r="AA135" i="4"/>
  <c r="AB135" i="4" s="1"/>
  <c r="AA136" i="4"/>
  <c r="AB136" i="4" s="1"/>
  <c r="AA137" i="4"/>
  <c r="AB137" i="4" s="1"/>
  <c r="AA138" i="4"/>
  <c r="AB138" i="4" s="1"/>
  <c r="AA139" i="4"/>
  <c r="AB139" i="4" s="1"/>
  <c r="AA140" i="4"/>
  <c r="AB140" i="4" s="1"/>
  <c r="AA141" i="4"/>
  <c r="AB141" i="4" s="1"/>
  <c r="AA142" i="4"/>
  <c r="AB142" i="4" s="1"/>
  <c r="AA143" i="4"/>
  <c r="AB143" i="4" s="1"/>
  <c r="AA144" i="4"/>
  <c r="AB144" i="4" s="1"/>
  <c r="AA145" i="4"/>
  <c r="AB145" i="4" s="1"/>
  <c r="AA146" i="4"/>
  <c r="AB146" i="4" s="1"/>
  <c r="AA147" i="4"/>
  <c r="AB147" i="4" s="1"/>
  <c r="AA148" i="4"/>
  <c r="AB148" i="4" s="1"/>
  <c r="AA149" i="4"/>
  <c r="AB149" i="4" s="1"/>
  <c r="AA150" i="4"/>
  <c r="AB150" i="4" s="1"/>
  <c r="AA151" i="4"/>
  <c r="AB151" i="4" s="1"/>
  <c r="AA152" i="4"/>
  <c r="AB152" i="4" s="1"/>
  <c r="AA153" i="4"/>
  <c r="AB153" i="4" s="1"/>
  <c r="AA154" i="4"/>
  <c r="AB154" i="4" s="1"/>
  <c r="AA155" i="4"/>
  <c r="AB155" i="4" s="1"/>
  <c r="AA156" i="4"/>
  <c r="AB156" i="4" s="1"/>
  <c r="AA157" i="4"/>
  <c r="AB157" i="4" s="1"/>
  <c r="AA158" i="4"/>
  <c r="AB158" i="4" s="1"/>
  <c r="AA159" i="4"/>
  <c r="AB159" i="4" s="1"/>
  <c r="AA160" i="4"/>
  <c r="AB160" i="4" s="1"/>
  <c r="AA161" i="4"/>
  <c r="AB161" i="4" s="1"/>
  <c r="AA162" i="4"/>
  <c r="AB162" i="4" s="1"/>
  <c r="AA163" i="4"/>
  <c r="AB163" i="4" s="1"/>
  <c r="AA164" i="4"/>
  <c r="AB164" i="4" s="1"/>
  <c r="AA165" i="4"/>
  <c r="AB165" i="4" s="1"/>
  <c r="AA166" i="4"/>
  <c r="AB166" i="4" s="1"/>
  <c r="AA167" i="4"/>
  <c r="AB167" i="4" s="1"/>
  <c r="AA168" i="4"/>
  <c r="AB168" i="4" s="1"/>
  <c r="AA169" i="4"/>
  <c r="AB169" i="4" s="1"/>
  <c r="AA170" i="4"/>
  <c r="AB170" i="4" s="1"/>
  <c r="AA171" i="4"/>
  <c r="AB171" i="4" s="1"/>
  <c r="AA172" i="4"/>
  <c r="AB172" i="4" s="1"/>
  <c r="AA173" i="4"/>
  <c r="AB173" i="4" s="1"/>
  <c r="AA174" i="4"/>
  <c r="AB174" i="4" s="1"/>
  <c r="AA175" i="4"/>
  <c r="AB175" i="4" s="1"/>
  <c r="AA176" i="4"/>
  <c r="AB176" i="4" s="1"/>
  <c r="AA177" i="4"/>
  <c r="AB177" i="4" s="1"/>
  <c r="AA178" i="4"/>
  <c r="AB178" i="4" s="1"/>
  <c r="AA179" i="4"/>
  <c r="AB179" i="4" s="1"/>
  <c r="AA180" i="4"/>
  <c r="AB180" i="4" s="1"/>
  <c r="AA181" i="4"/>
  <c r="AB181" i="4" s="1"/>
  <c r="AA182" i="4"/>
  <c r="AB182" i="4" s="1"/>
  <c r="AA183" i="4"/>
  <c r="AB183" i="4" s="1"/>
  <c r="AA184" i="4"/>
  <c r="AB184" i="4" s="1"/>
  <c r="AA185" i="4"/>
  <c r="AB185" i="4" s="1"/>
  <c r="AA186" i="4"/>
  <c r="AB186" i="4" s="1"/>
  <c r="AA187" i="4"/>
  <c r="AB187" i="4" s="1"/>
  <c r="AA188" i="4"/>
  <c r="AB188" i="4" s="1"/>
  <c r="AA189" i="4"/>
  <c r="AB189" i="4" s="1"/>
  <c r="AA190" i="4"/>
  <c r="AB190" i="4" s="1"/>
  <c r="AA191" i="4"/>
  <c r="AB191" i="4" s="1"/>
  <c r="AA192" i="4"/>
  <c r="AB192" i="4" s="1"/>
  <c r="AA193" i="4"/>
  <c r="AB193" i="4" s="1"/>
  <c r="AA194" i="4"/>
  <c r="AB194" i="4" s="1"/>
  <c r="AA195" i="4"/>
  <c r="AB195" i="4" s="1"/>
  <c r="AA196" i="4"/>
  <c r="AB196" i="4" s="1"/>
  <c r="AA197" i="4"/>
  <c r="AB197" i="4" s="1"/>
  <c r="AA198" i="4"/>
  <c r="AB198" i="4" s="1"/>
  <c r="AA199" i="4"/>
  <c r="AB199" i="4" s="1"/>
  <c r="AA200" i="4"/>
  <c r="AB200" i="4" s="1"/>
  <c r="AA201" i="4"/>
  <c r="AB201" i="4" s="1"/>
  <c r="AA202" i="4"/>
  <c r="AB202" i="4" s="1"/>
  <c r="AA203" i="4"/>
  <c r="AB203" i="4" s="1"/>
  <c r="AA204" i="4"/>
  <c r="AB204" i="4" s="1"/>
  <c r="AA205" i="4"/>
  <c r="AB205" i="4" s="1"/>
  <c r="AA206" i="4"/>
  <c r="AB206" i="4" s="1"/>
  <c r="AA207" i="4"/>
  <c r="AB207" i="4" s="1"/>
  <c r="AA208" i="4"/>
  <c r="AB208" i="4" s="1"/>
  <c r="AA209" i="4"/>
  <c r="AB209" i="4" s="1"/>
  <c r="AA210" i="4"/>
  <c r="AB210" i="4" s="1"/>
  <c r="AA211" i="4"/>
  <c r="AB211" i="4" s="1"/>
  <c r="AA212" i="4"/>
  <c r="AB212" i="4" s="1"/>
  <c r="AA213" i="4"/>
  <c r="AB213" i="4" s="1"/>
  <c r="AA214" i="4"/>
  <c r="AB214" i="4" s="1"/>
  <c r="AA215" i="4"/>
  <c r="AB215" i="4" s="1"/>
  <c r="AA216" i="4"/>
  <c r="AB216" i="4" s="1"/>
  <c r="AA217" i="4"/>
  <c r="AB217" i="4" s="1"/>
  <c r="AA218" i="4"/>
  <c r="AB218" i="4" s="1"/>
  <c r="AA219" i="4"/>
  <c r="AB219" i="4" s="1"/>
  <c r="AA220" i="4"/>
  <c r="AB220" i="4" s="1"/>
  <c r="AA221" i="4"/>
  <c r="AB221" i="4" s="1"/>
  <c r="AA222" i="4"/>
  <c r="AB222" i="4" s="1"/>
  <c r="AA223" i="4"/>
  <c r="AB223" i="4" s="1"/>
  <c r="AA224" i="4"/>
  <c r="AB224" i="4" s="1"/>
  <c r="AA225" i="4"/>
  <c r="AB225" i="4" s="1"/>
  <c r="AA226" i="4"/>
  <c r="AB226" i="4" s="1"/>
  <c r="AA227" i="4"/>
  <c r="AB227" i="4" s="1"/>
  <c r="AA228" i="4"/>
  <c r="AB228" i="4" s="1"/>
  <c r="AA229" i="4"/>
  <c r="AB229" i="4" s="1"/>
  <c r="AA230" i="4"/>
  <c r="AB230" i="4" s="1"/>
  <c r="AA231" i="4"/>
  <c r="AB231" i="4" s="1"/>
  <c r="AA232" i="4"/>
  <c r="AB232" i="4" s="1"/>
  <c r="AA233" i="4"/>
  <c r="AB233" i="4" s="1"/>
  <c r="AA234" i="4"/>
  <c r="AB234" i="4" s="1"/>
  <c r="AA235" i="4"/>
  <c r="AB235" i="4" s="1"/>
  <c r="AA236" i="4"/>
  <c r="AB236" i="4" s="1"/>
  <c r="AA237" i="4"/>
  <c r="AB237" i="4" s="1"/>
  <c r="AA238" i="4"/>
  <c r="AB238" i="4" s="1"/>
  <c r="AA239" i="4"/>
  <c r="AB239" i="4" s="1"/>
  <c r="AA240" i="4"/>
  <c r="AB240" i="4" s="1"/>
  <c r="AA241" i="4"/>
  <c r="AB241" i="4" s="1"/>
  <c r="AA242" i="4"/>
  <c r="AB242" i="4" s="1"/>
  <c r="AA243" i="4"/>
  <c r="AB243" i="4" s="1"/>
  <c r="AA244" i="4"/>
  <c r="AB244" i="4" s="1"/>
  <c r="AA245" i="4"/>
  <c r="AB245" i="4" s="1"/>
  <c r="AA246" i="4"/>
  <c r="AB246" i="4" s="1"/>
  <c r="AA247" i="4"/>
  <c r="AB247" i="4" s="1"/>
  <c r="AA248" i="4"/>
  <c r="AB248" i="4" s="1"/>
  <c r="AA249" i="4"/>
  <c r="AB249" i="4" s="1"/>
  <c r="AA250" i="4"/>
  <c r="AB250" i="4" s="1"/>
  <c r="AA251" i="4"/>
  <c r="AB251" i="4" s="1"/>
  <c r="AA252" i="4"/>
  <c r="AB252" i="4" s="1"/>
  <c r="AA253" i="4"/>
  <c r="AB253" i="4" s="1"/>
  <c r="AA254" i="4"/>
  <c r="AB254" i="4" s="1"/>
  <c r="AA255" i="4"/>
  <c r="AB255" i="4" s="1"/>
  <c r="AA256" i="4"/>
  <c r="AB256" i="4" s="1"/>
  <c r="AA257" i="4"/>
  <c r="AB257" i="4" s="1"/>
  <c r="AA258" i="4"/>
  <c r="AB258" i="4" s="1"/>
  <c r="AA259" i="4"/>
  <c r="AB259" i="4" s="1"/>
  <c r="AA260" i="4"/>
  <c r="AB260" i="4" s="1"/>
  <c r="AA261" i="4"/>
  <c r="AB261" i="4" s="1"/>
  <c r="AA262" i="4"/>
  <c r="AB262" i="4" s="1"/>
  <c r="AA263" i="4"/>
  <c r="AB263" i="4" s="1"/>
  <c r="AA264" i="4"/>
  <c r="AB264" i="4" s="1"/>
  <c r="AA265" i="4"/>
  <c r="AB265" i="4" s="1"/>
  <c r="AA266" i="4"/>
  <c r="AB266" i="4" s="1"/>
  <c r="AA267" i="4"/>
  <c r="AB267" i="4" s="1"/>
  <c r="AA268" i="4"/>
  <c r="AB268" i="4" s="1"/>
  <c r="AA269" i="4"/>
  <c r="AB269" i="4" s="1"/>
  <c r="AA270" i="4"/>
  <c r="AB270" i="4" s="1"/>
  <c r="AA271" i="4"/>
  <c r="AB271" i="4" s="1"/>
  <c r="AA272" i="4"/>
  <c r="AB272" i="4" s="1"/>
  <c r="AA273" i="4"/>
  <c r="AB273" i="4" s="1"/>
  <c r="AA274" i="4"/>
  <c r="AB274" i="4" s="1"/>
  <c r="AA275" i="4"/>
  <c r="AB275" i="4" s="1"/>
  <c r="AA276" i="4"/>
  <c r="AB276" i="4" s="1"/>
  <c r="AA277" i="4"/>
  <c r="AB277" i="4" s="1"/>
  <c r="AA278" i="4"/>
  <c r="AB278" i="4" s="1"/>
  <c r="AA279" i="4"/>
  <c r="AB279" i="4" s="1"/>
  <c r="AA280" i="4"/>
  <c r="AB280" i="4" s="1"/>
  <c r="AA281" i="4"/>
  <c r="AB281" i="4" s="1"/>
  <c r="AA282" i="4"/>
  <c r="AB282" i="4" s="1"/>
  <c r="AA283" i="4"/>
  <c r="AB283" i="4" s="1"/>
  <c r="AA284" i="4"/>
  <c r="AB284" i="4" s="1"/>
  <c r="AA285" i="4"/>
  <c r="AB285" i="4" s="1"/>
  <c r="AA286" i="4"/>
  <c r="AB286" i="4" s="1"/>
  <c r="AA287" i="4"/>
  <c r="AB287" i="4" s="1"/>
  <c r="AA288" i="4"/>
  <c r="AB288" i="4" s="1"/>
  <c r="AA289" i="4"/>
  <c r="AB289" i="4" s="1"/>
  <c r="AA290" i="4"/>
  <c r="AB290" i="4" s="1"/>
  <c r="AA291" i="4"/>
  <c r="AB291" i="4" s="1"/>
  <c r="AA292" i="4"/>
  <c r="AB292" i="4" s="1"/>
  <c r="AA293" i="4"/>
  <c r="AB293" i="4" s="1"/>
  <c r="AA294" i="4"/>
  <c r="AB294" i="4" s="1"/>
  <c r="AA295" i="4"/>
  <c r="AB295" i="4" s="1"/>
  <c r="AA296" i="4"/>
  <c r="AB296" i="4" s="1"/>
  <c r="AA297" i="4"/>
  <c r="AB297" i="4" s="1"/>
  <c r="AA298" i="4"/>
  <c r="AB298" i="4" s="1"/>
  <c r="AA299" i="4"/>
  <c r="AB299" i="4" s="1"/>
  <c r="AA300" i="4"/>
  <c r="AB300" i="4" s="1"/>
  <c r="AA301" i="4"/>
  <c r="AB301" i="4" s="1"/>
  <c r="AA302" i="4"/>
  <c r="AB302" i="4" s="1"/>
  <c r="AA303" i="4"/>
  <c r="AB303" i="4" s="1"/>
  <c r="AA304" i="4"/>
  <c r="AB304" i="4" s="1"/>
  <c r="AA305" i="4"/>
  <c r="AB305" i="4" s="1"/>
  <c r="AA306" i="4"/>
  <c r="AB306" i="4" s="1"/>
  <c r="AA307" i="4"/>
  <c r="AB307" i="4" s="1"/>
  <c r="AA308" i="4"/>
  <c r="AB308" i="4" s="1"/>
  <c r="AA309" i="4"/>
  <c r="AB309" i="4" s="1"/>
  <c r="AA310" i="4"/>
  <c r="AB310" i="4" s="1"/>
  <c r="AA311" i="4"/>
  <c r="AB311" i="4" s="1"/>
  <c r="AA312" i="4"/>
  <c r="AB312" i="4" s="1"/>
  <c r="AA313" i="4"/>
  <c r="AB313" i="4" s="1"/>
  <c r="AA314" i="4"/>
  <c r="AB314" i="4" s="1"/>
  <c r="AA315" i="4"/>
  <c r="AB315" i="4" s="1"/>
  <c r="AA316" i="4"/>
  <c r="AB316" i="4" s="1"/>
  <c r="AA317" i="4"/>
  <c r="AB317" i="4" s="1"/>
  <c r="AA318" i="4"/>
  <c r="AB318" i="4" s="1"/>
  <c r="AA319" i="4"/>
  <c r="AB319" i="4" s="1"/>
  <c r="AA320" i="4"/>
  <c r="AB320" i="4" s="1"/>
  <c r="AA321" i="4"/>
  <c r="AB321" i="4" s="1"/>
  <c r="AA322" i="4"/>
  <c r="AB322" i="4" s="1"/>
  <c r="AA323" i="4"/>
  <c r="AB323" i="4" s="1"/>
  <c r="AA324" i="4"/>
  <c r="AB324" i="4" s="1"/>
  <c r="AA325" i="4"/>
  <c r="AB325" i="4" s="1"/>
  <c r="AA326" i="4"/>
  <c r="AB326" i="4" s="1"/>
  <c r="AA327" i="4"/>
  <c r="AB327" i="4" s="1"/>
  <c r="AA328" i="4"/>
  <c r="AB328" i="4" s="1"/>
  <c r="AA329" i="4"/>
  <c r="AB329" i="4" s="1"/>
  <c r="AA330" i="4"/>
  <c r="AB330" i="4" s="1"/>
  <c r="AA331" i="4"/>
  <c r="AB331" i="4" s="1"/>
  <c r="AA332" i="4"/>
  <c r="AB332" i="4" s="1"/>
  <c r="AA333" i="4"/>
  <c r="AB333" i="4" s="1"/>
  <c r="AA334" i="4"/>
  <c r="AB334" i="4" s="1"/>
  <c r="AA335" i="4"/>
  <c r="AB335" i="4" s="1"/>
  <c r="AA336" i="4"/>
  <c r="AB336" i="4" s="1"/>
  <c r="AA337" i="4"/>
  <c r="AB337" i="4" s="1"/>
  <c r="AA338" i="4"/>
  <c r="AB338" i="4" s="1"/>
  <c r="AA339" i="4"/>
  <c r="AB339" i="4" s="1"/>
  <c r="AA340" i="4"/>
  <c r="AB340" i="4" s="1"/>
  <c r="AA341" i="4"/>
  <c r="AB341" i="4" s="1"/>
  <c r="AA342" i="4"/>
  <c r="AB342" i="4" s="1"/>
  <c r="AA343" i="4"/>
  <c r="AB343" i="4" s="1"/>
  <c r="AA344" i="4"/>
  <c r="AB344" i="4" s="1"/>
  <c r="AA345" i="4"/>
  <c r="AB345" i="4" s="1"/>
  <c r="AA346" i="4"/>
  <c r="AB346" i="4" s="1"/>
  <c r="AA347" i="4"/>
  <c r="AB347" i="4" s="1"/>
  <c r="AA348" i="4"/>
  <c r="AB348" i="4" s="1"/>
  <c r="AA349" i="4"/>
  <c r="AB349" i="4" s="1"/>
  <c r="AA350" i="4"/>
  <c r="AB350" i="4" s="1"/>
  <c r="AA351" i="4"/>
  <c r="AB351" i="4" s="1"/>
  <c r="AA352" i="4"/>
  <c r="AB352" i="4" s="1"/>
  <c r="AA353" i="4"/>
  <c r="AB353" i="4" s="1"/>
  <c r="AA354" i="4"/>
  <c r="AB354" i="4" s="1"/>
  <c r="AA355" i="4"/>
  <c r="AB355" i="4" s="1"/>
  <c r="AA356" i="4"/>
  <c r="AB356" i="4" s="1"/>
  <c r="AA357" i="4"/>
  <c r="AB357" i="4" s="1"/>
  <c r="AA358" i="4"/>
  <c r="AB358" i="4" s="1"/>
  <c r="AA359" i="4"/>
  <c r="AB359" i="4" s="1"/>
  <c r="AA360" i="4"/>
  <c r="AB360" i="4" s="1"/>
  <c r="AA361" i="4"/>
  <c r="AB361" i="4" s="1"/>
  <c r="AA362" i="4"/>
  <c r="AB362" i="4" s="1"/>
  <c r="AA363" i="4"/>
  <c r="AB363" i="4" s="1"/>
  <c r="AA364" i="4"/>
  <c r="AB364" i="4" s="1"/>
  <c r="AA365" i="4"/>
  <c r="AB365" i="4" s="1"/>
  <c r="AA366" i="4"/>
  <c r="AB366" i="4" s="1"/>
  <c r="AA367" i="4"/>
  <c r="AB367" i="4" s="1"/>
  <c r="AA368" i="4"/>
  <c r="AB368" i="4" s="1"/>
  <c r="AA369" i="4"/>
  <c r="AB369" i="4" s="1"/>
  <c r="AA370" i="4"/>
  <c r="AB370" i="4" s="1"/>
  <c r="AA371" i="4"/>
  <c r="AB371" i="4" s="1"/>
  <c r="AA372" i="4"/>
  <c r="AB372" i="4" s="1"/>
  <c r="AA373" i="4"/>
  <c r="AB373" i="4" s="1"/>
  <c r="AA374" i="4"/>
  <c r="AB374" i="4" s="1"/>
  <c r="AA375" i="4"/>
  <c r="AB375" i="4" s="1"/>
  <c r="AA376" i="4"/>
  <c r="AB376" i="4" s="1"/>
  <c r="AA377" i="4"/>
  <c r="AB377" i="4" s="1"/>
  <c r="AA378" i="4"/>
  <c r="AB378" i="4" s="1"/>
  <c r="AA379" i="4"/>
  <c r="AB379" i="4" s="1"/>
  <c r="AA380" i="4"/>
  <c r="AB380" i="4" s="1"/>
  <c r="AA381" i="4"/>
  <c r="AB381" i="4" s="1"/>
  <c r="AA382" i="4"/>
  <c r="AB382" i="4" s="1"/>
  <c r="AA383" i="4"/>
  <c r="AB383" i="4" s="1"/>
  <c r="AA384" i="4"/>
  <c r="AB384" i="4" s="1"/>
  <c r="AA385" i="4"/>
  <c r="AB385" i="4" s="1"/>
  <c r="AA386" i="4"/>
  <c r="AB386" i="4" s="1"/>
  <c r="AA387" i="4"/>
  <c r="AB387" i="4" s="1"/>
  <c r="AA388" i="4"/>
  <c r="AB388" i="4" s="1"/>
  <c r="AA389" i="4"/>
  <c r="AB389" i="4" s="1"/>
  <c r="AA390" i="4"/>
  <c r="AB390" i="4" s="1"/>
  <c r="AA391" i="4"/>
  <c r="AB391" i="4" s="1"/>
  <c r="AA392" i="4"/>
  <c r="AB392" i="4" s="1"/>
  <c r="AA393" i="4"/>
  <c r="AB393" i="4" s="1"/>
  <c r="AA394" i="4"/>
  <c r="AB394" i="4" s="1"/>
  <c r="AA395" i="4"/>
  <c r="AB395" i="4" s="1"/>
  <c r="AA396" i="4"/>
  <c r="AB396" i="4" s="1"/>
  <c r="AA397" i="4"/>
  <c r="AB397" i="4" s="1"/>
  <c r="AA398" i="4"/>
  <c r="AB398" i="4" s="1"/>
  <c r="AA399" i="4"/>
  <c r="AB399" i="4" s="1"/>
  <c r="AA400" i="4"/>
  <c r="AB400" i="4" s="1"/>
  <c r="AA401" i="4"/>
  <c r="AB401" i="4" s="1"/>
  <c r="AA402" i="4"/>
  <c r="AB402" i="4" s="1"/>
  <c r="AA403" i="4"/>
  <c r="AB403" i="4" s="1"/>
  <c r="AA404" i="4"/>
  <c r="AB404" i="4" s="1"/>
  <c r="AA405" i="4"/>
  <c r="AB405" i="4" s="1"/>
  <c r="AA406" i="4"/>
  <c r="AB406" i="4" s="1"/>
  <c r="AA407" i="4"/>
  <c r="AB407" i="4" s="1"/>
  <c r="AA408" i="4"/>
  <c r="AB408" i="4" s="1"/>
  <c r="AA409" i="4"/>
  <c r="AB409" i="4" s="1"/>
  <c r="AA410" i="4"/>
  <c r="AB410" i="4" s="1"/>
  <c r="AA411" i="4"/>
  <c r="AB411" i="4" s="1"/>
  <c r="AA412" i="4"/>
  <c r="AB412" i="4" s="1"/>
  <c r="AA413" i="4"/>
  <c r="AB413" i="4" s="1"/>
  <c r="AA414" i="4"/>
  <c r="AB414" i="4" s="1"/>
  <c r="AA415" i="4"/>
  <c r="AB415" i="4" s="1"/>
  <c r="AA416" i="4"/>
  <c r="AB416" i="4" s="1"/>
  <c r="AA417" i="4"/>
  <c r="AB417" i="4" s="1"/>
  <c r="AA418" i="4"/>
  <c r="AB418" i="4" s="1"/>
  <c r="AA419" i="4"/>
  <c r="AB419" i="4" s="1"/>
  <c r="AA420" i="4"/>
  <c r="AB420" i="4" s="1"/>
  <c r="AA421" i="4"/>
  <c r="AB421" i="4" s="1"/>
  <c r="AA422" i="4"/>
  <c r="AB422" i="4" s="1"/>
  <c r="AA423" i="4"/>
  <c r="AB423" i="4" s="1"/>
  <c r="AA424" i="4"/>
  <c r="AB424" i="4" s="1"/>
  <c r="AA425" i="4"/>
  <c r="AB425" i="4" s="1"/>
  <c r="AA426" i="4"/>
  <c r="AB426" i="4" s="1"/>
  <c r="AA427" i="4"/>
  <c r="AB427" i="4" s="1"/>
  <c r="AA428" i="4"/>
  <c r="AB428" i="4" s="1"/>
  <c r="AA429" i="4"/>
  <c r="AB429" i="4" s="1"/>
  <c r="AA430" i="4"/>
  <c r="AB430" i="4" s="1"/>
  <c r="AA431" i="4"/>
  <c r="AB431" i="4" s="1"/>
  <c r="AA432" i="4"/>
  <c r="AB432" i="4" s="1"/>
  <c r="AA433" i="4"/>
  <c r="AB433" i="4" s="1"/>
  <c r="AA434" i="4"/>
  <c r="AB434" i="4" s="1"/>
  <c r="AA435" i="4"/>
  <c r="AB435" i="4" s="1"/>
  <c r="AA436" i="4"/>
  <c r="AB436" i="4" s="1"/>
  <c r="AA437" i="4"/>
  <c r="AB437" i="4" s="1"/>
  <c r="AA438" i="4"/>
  <c r="AB438" i="4" s="1"/>
  <c r="AA439" i="4"/>
  <c r="AB439" i="4" s="1"/>
  <c r="AA440" i="4"/>
  <c r="AB440" i="4" s="1"/>
  <c r="AA441" i="4"/>
  <c r="AB441" i="4" s="1"/>
  <c r="AA442" i="4"/>
  <c r="AB442" i="4" s="1"/>
  <c r="AA443" i="4"/>
  <c r="AB443" i="4" s="1"/>
  <c r="AA444" i="4"/>
  <c r="AB444" i="4" s="1"/>
  <c r="AA445" i="4"/>
  <c r="AB445" i="4" s="1"/>
  <c r="AA446" i="4"/>
  <c r="AB446" i="4" s="1"/>
  <c r="AA447" i="4"/>
  <c r="AB447" i="4" s="1"/>
  <c r="AA448" i="4"/>
  <c r="AB448" i="4" s="1"/>
  <c r="AA449" i="4"/>
  <c r="AB449" i="4" s="1"/>
  <c r="AA450" i="4"/>
  <c r="AB450" i="4" s="1"/>
  <c r="AA451" i="4"/>
  <c r="AB451" i="4" s="1"/>
  <c r="AA452" i="4"/>
  <c r="AB452" i="4" s="1"/>
  <c r="AA453" i="4"/>
  <c r="AB453" i="4" s="1"/>
  <c r="AA454" i="4"/>
  <c r="AB454" i="4" s="1"/>
  <c r="AA455" i="4"/>
  <c r="AB455" i="4" s="1"/>
  <c r="AA456" i="4"/>
  <c r="AB456" i="4" s="1"/>
  <c r="AA457" i="4"/>
  <c r="AB457" i="4" s="1"/>
  <c r="AA458" i="4"/>
  <c r="AB458" i="4" s="1"/>
  <c r="AA459" i="4"/>
  <c r="AB459" i="4" s="1"/>
  <c r="AA460" i="4"/>
  <c r="AB460" i="4" s="1"/>
  <c r="AA461" i="4"/>
  <c r="AB461" i="4" s="1"/>
  <c r="AA462" i="4"/>
  <c r="AB462" i="4" s="1"/>
  <c r="AA463" i="4"/>
  <c r="AB463" i="4" s="1"/>
  <c r="AA464" i="4"/>
  <c r="AB464" i="4" s="1"/>
  <c r="AA465" i="4"/>
  <c r="AB465" i="4" s="1"/>
  <c r="AA466" i="4"/>
  <c r="AB466" i="4" s="1"/>
  <c r="AA467" i="4"/>
  <c r="AB467" i="4" s="1"/>
  <c r="AA468" i="4"/>
  <c r="AB468" i="4" s="1"/>
  <c r="AA469" i="4"/>
  <c r="AB469" i="4" s="1"/>
  <c r="AA470" i="4"/>
  <c r="AB470" i="4" s="1"/>
  <c r="AA471" i="4"/>
  <c r="AB471" i="4" s="1"/>
  <c r="AA472" i="4"/>
  <c r="AB472" i="4" s="1"/>
  <c r="AA473" i="4"/>
  <c r="AB473" i="4" s="1"/>
  <c r="AA474" i="4"/>
  <c r="AB474" i="4" s="1"/>
  <c r="AA475" i="4"/>
  <c r="AB475" i="4" s="1"/>
  <c r="AA476" i="4"/>
  <c r="AB476" i="4" s="1"/>
  <c r="AA477" i="4"/>
  <c r="AB477" i="4" s="1"/>
  <c r="AA478" i="4"/>
  <c r="AB478" i="4" s="1"/>
  <c r="AA479" i="4"/>
  <c r="AB479" i="4" s="1"/>
  <c r="AA480" i="4"/>
  <c r="AB480" i="4" s="1"/>
  <c r="AA481" i="4"/>
  <c r="AB481" i="4" s="1"/>
  <c r="AA482" i="4"/>
  <c r="AB482" i="4" s="1"/>
  <c r="AA483" i="4"/>
  <c r="AB483" i="4" s="1"/>
  <c r="AA484" i="4"/>
  <c r="AB484" i="4" s="1"/>
  <c r="AA485" i="4"/>
  <c r="AB485" i="4" s="1"/>
  <c r="AA486" i="4"/>
  <c r="AB486" i="4" s="1"/>
  <c r="AA487" i="4"/>
  <c r="AB487" i="4" s="1"/>
  <c r="AA488" i="4"/>
  <c r="AB488" i="4" s="1"/>
  <c r="AA489" i="4"/>
  <c r="AB489" i="4" s="1"/>
  <c r="AA490" i="4"/>
  <c r="AB490" i="4" s="1"/>
  <c r="AA491" i="4"/>
  <c r="AB491" i="4" s="1"/>
  <c r="AA492" i="4"/>
  <c r="AB492" i="4" s="1"/>
  <c r="AA493" i="4"/>
  <c r="AB493" i="4" s="1"/>
  <c r="AA494" i="4"/>
  <c r="AB494" i="4" s="1"/>
  <c r="AA495" i="4"/>
  <c r="AB495" i="4" s="1"/>
  <c r="AA496" i="4"/>
  <c r="AB496" i="4" s="1"/>
  <c r="AA497" i="4"/>
  <c r="AB497" i="4" s="1"/>
  <c r="AA498" i="4"/>
  <c r="AB498" i="4" s="1"/>
  <c r="AA499" i="4"/>
  <c r="AB499" i="4" s="1"/>
  <c r="AA500" i="4"/>
  <c r="AB500" i="4" s="1"/>
  <c r="AA501" i="4"/>
  <c r="AB501" i="4" s="1"/>
  <c r="AA502" i="4"/>
  <c r="AB502" i="4" s="1"/>
  <c r="AA503" i="4"/>
  <c r="AB503" i="4" s="1"/>
  <c r="AA504" i="4"/>
  <c r="AB504" i="4" s="1"/>
  <c r="AA505" i="4"/>
  <c r="AB505" i="4" s="1"/>
  <c r="AA506" i="4"/>
  <c r="AB506" i="4" s="1"/>
  <c r="AA507" i="4"/>
  <c r="AB507" i="4" s="1"/>
  <c r="AA508" i="4"/>
  <c r="AB508" i="4" s="1"/>
  <c r="AA509" i="4"/>
  <c r="AB509" i="4" s="1"/>
  <c r="AA510" i="4"/>
  <c r="AB510" i="4" s="1"/>
  <c r="AA511" i="4"/>
  <c r="AB511" i="4" s="1"/>
  <c r="AA512" i="4"/>
  <c r="AB512" i="4" s="1"/>
  <c r="AA513" i="4"/>
  <c r="AB513" i="4" s="1"/>
  <c r="AA514" i="4"/>
  <c r="AB514" i="4" s="1"/>
  <c r="AA515" i="4"/>
  <c r="AB515" i="4" s="1"/>
  <c r="AA516" i="4"/>
  <c r="AB516" i="4" s="1"/>
  <c r="AA517" i="4"/>
  <c r="AB517" i="4" s="1"/>
  <c r="AA518" i="4"/>
  <c r="AB518" i="4" s="1"/>
  <c r="AA519" i="4"/>
  <c r="AB519" i="4" s="1"/>
  <c r="AA520" i="4"/>
  <c r="AB520" i="4" s="1"/>
  <c r="AA521" i="4"/>
  <c r="AB521" i="4" s="1"/>
  <c r="AA522" i="4"/>
  <c r="AB522" i="4" s="1"/>
  <c r="AA523" i="4"/>
  <c r="AB523" i="4" s="1"/>
  <c r="AA524" i="4"/>
  <c r="AB524" i="4" s="1"/>
  <c r="AA525" i="4"/>
  <c r="AB525" i="4" s="1"/>
  <c r="AA526" i="4"/>
  <c r="AB526" i="4" s="1"/>
  <c r="AA527" i="4"/>
  <c r="AB527" i="4" s="1"/>
  <c r="AA528" i="4"/>
  <c r="AB528" i="4" s="1"/>
  <c r="AA529" i="4"/>
  <c r="AB529" i="4" s="1"/>
  <c r="AA530" i="4"/>
  <c r="AB530" i="4" s="1"/>
  <c r="AA531" i="4"/>
  <c r="AB531" i="4" s="1"/>
  <c r="AA532" i="4"/>
  <c r="AB532" i="4" s="1"/>
  <c r="AA533" i="4"/>
  <c r="AB533" i="4" s="1"/>
  <c r="AA534" i="4"/>
  <c r="AB534" i="4" s="1"/>
  <c r="AA535" i="4"/>
  <c r="AB535" i="4" s="1"/>
  <c r="AA536" i="4"/>
  <c r="AB536" i="4" s="1"/>
  <c r="AA537" i="4"/>
  <c r="AB537" i="4" s="1"/>
  <c r="AA538" i="4"/>
  <c r="AB538" i="4" s="1"/>
  <c r="AA539" i="4"/>
  <c r="AB539" i="4" s="1"/>
  <c r="AA540" i="4"/>
  <c r="AB540" i="4" s="1"/>
  <c r="AA541" i="4"/>
  <c r="AB541" i="4" s="1"/>
  <c r="AA542" i="4"/>
  <c r="AB542" i="4" s="1"/>
  <c r="AA543" i="4"/>
  <c r="AB543" i="4" s="1"/>
  <c r="AA544" i="4"/>
  <c r="AB544" i="4" s="1"/>
  <c r="AA545" i="4"/>
  <c r="AB545" i="4" s="1"/>
  <c r="AA546" i="4"/>
  <c r="AB546" i="4" s="1"/>
  <c r="AA547" i="4"/>
  <c r="AB547" i="4" s="1"/>
  <c r="AA548" i="4"/>
  <c r="AB548" i="4" s="1"/>
  <c r="AA549" i="4"/>
  <c r="AB549" i="4" s="1"/>
  <c r="AA550" i="4"/>
  <c r="AB550" i="4" s="1"/>
  <c r="AA551" i="4"/>
  <c r="AB551" i="4" s="1"/>
  <c r="AA552" i="4"/>
  <c r="AB552" i="4" s="1"/>
  <c r="AA553" i="4"/>
  <c r="AB553" i="4" s="1"/>
  <c r="AA554" i="4"/>
  <c r="AB554" i="4" s="1"/>
  <c r="AA555" i="4"/>
  <c r="AB555" i="4" s="1"/>
  <c r="AA556" i="4"/>
  <c r="AB556" i="4" s="1"/>
  <c r="AA557" i="4"/>
  <c r="AB557" i="4" s="1"/>
  <c r="AA558" i="4"/>
  <c r="AB558" i="4" s="1"/>
  <c r="AA559" i="4"/>
  <c r="AB559" i="4" s="1"/>
  <c r="AA560" i="4"/>
  <c r="AB560" i="4" s="1"/>
  <c r="AA561" i="4"/>
  <c r="AB561" i="4" s="1"/>
  <c r="AA562" i="4"/>
  <c r="AB562" i="4" s="1"/>
  <c r="AA563" i="4"/>
  <c r="AB563" i="4" s="1"/>
  <c r="AA564" i="4"/>
  <c r="AB564" i="4" s="1"/>
  <c r="AA565" i="4"/>
  <c r="AB565" i="4" s="1"/>
  <c r="AA566" i="4"/>
  <c r="AB566" i="4" s="1"/>
  <c r="AA567" i="4"/>
  <c r="AB567" i="4" s="1"/>
  <c r="AA568" i="4"/>
  <c r="AB568" i="4" s="1"/>
  <c r="AA569" i="4"/>
  <c r="AB569" i="4" s="1"/>
  <c r="AA570" i="4"/>
  <c r="AB570" i="4" s="1"/>
  <c r="AA571" i="4"/>
  <c r="AB571" i="4" s="1"/>
  <c r="AA572" i="4"/>
  <c r="AB572" i="4" s="1"/>
  <c r="AA573" i="4"/>
  <c r="AB573" i="4" s="1"/>
  <c r="AA574" i="4"/>
  <c r="AB574" i="4" s="1"/>
  <c r="AA575" i="4"/>
  <c r="AB575" i="4" s="1"/>
  <c r="AA576" i="4"/>
  <c r="AB576" i="4" s="1"/>
  <c r="AA577" i="4"/>
  <c r="AB577" i="4" s="1"/>
  <c r="AA578" i="4"/>
  <c r="AB578" i="4" s="1"/>
  <c r="AA579" i="4"/>
  <c r="AB579" i="4" s="1"/>
  <c r="AA580" i="4"/>
  <c r="AB580" i="4" s="1"/>
  <c r="AA581" i="4"/>
  <c r="AB581" i="4" s="1"/>
  <c r="AA582" i="4"/>
  <c r="AB582" i="4" s="1"/>
  <c r="AA583" i="4"/>
  <c r="AB583" i="4" s="1"/>
  <c r="AA584" i="4"/>
  <c r="AB584" i="4" s="1"/>
  <c r="AA585" i="4"/>
  <c r="AB585" i="4" s="1"/>
  <c r="AA586" i="4"/>
  <c r="AB586" i="4" s="1"/>
  <c r="AA587" i="4"/>
  <c r="AB587" i="4" s="1"/>
  <c r="AA588" i="4"/>
  <c r="AB588" i="4" s="1"/>
  <c r="AA589" i="4"/>
  <c r="AB589" i="4" s="1"/>
  <c r="AA590" i="4"/>
  <c r="AB590" i="4" s="1"/>
  <c r="AA591" i="4"/>
  <c r="AB591" i="4" s="1"/>
  <c r="AA3" i="4"/>
  <c r="AB3" i="4" s="1"/>
  <c r="X499" i="4"/>
  <c r="X498" i="4"/>
  <c r="X497" i="4"/>
  <c r="X496" i="4"/>
  <c r="X495" i="4"/>
  <c r="X494" i="4"/>
  <c r="X493" i="4"/>
  <c r="X492" i="4"/>
  <c r="X491" i="4"/>
  <c r="X490" i="4"/>
  <c r="X489" i="4"/>
  <c r="X488" i="4"/>
  <c r="X487" i="4"/>
  <c r="X486" i="4"/>
  <c r="X485" i="4"/>
  <c r="X484" i="4"/>
  <c r="X483" i="4"/>
  <c r="X482" i="4"/>
  <c r="X481" i="4"/>
  <c r="X480" i="4"/>
  <c r="X479" i="4"/>
  <c r="X478" i="4"/>
  <c r="X477" i="4"/>
  <c r="X476" i="4"/>
  <c r="X475" i="4"/>
  <c r="X474" i="4"/>
  <c r="X473" i="4"/>
  <c r="X472" i="4"/>
  <c r="X471" i="4"/>
  <c r="X470" i="4"/>
  <c r="X469" i="4"/>
  <c r="X468" i="4"/>
  <c r="X467" i="4"/>
  <c r="X466" i="4"/>
  <c r="X465" i="4"/>
  <c r="X464" i="4"/>
  <c r="X463" i="4"/>
  <c r="X462" i="4"/>
  <c r="X461" i="4"/>
  <c r="X460" i="4"/>
  <c r="X459" i="4"/>
  <c r="X458" i="4"/>
  <c r="X457" i="4"/>
  <c r="X456" i="4"/>
  <c r="X455" i="4"/>
  <c r="X454" i="4"/>
  <c r="X453" i="4"/>
  <c r="X452" i="4"/>
  <c r="X451" i="4"/>
  <c r="X450" i="4"/>
  <c r="X449" i="4"/>
  <c r="X448" i="4"/>
  <c r="X447" i="4"/>
  <c r="X446" i="4"/>
  <c r="X445" i="4"/>
  <c r="X444" i="4"/>
  <c r="X443" i="4"/>
  <c r="X442" i="4"/>
  <c r="X441" i="4"/>
  <c r="X440" i="4"/>
  <c r="X439" i="4"/>
  <c r="X438" i="4"/>
  <c r="X437" i="4"/>
  <c r="X436" i="4"/>
  <c r="X435" i="4"/>
  <c r="X434" i="4"/>
  <c r="X433" i="4"/>
  <c r="X432" i="4"/>
  <c r="X431" i="4"/>
  <c r="X430" i="4"/>
  <c r="X429" i="4"/>
  <c r="X428" i="4"/>
  <c r="X427" i="4"/>
  <c r="X426" i="4"/>
  <c r="X425" i="4"/>
  <c r="X424" i="4"/>
  <c r="X423" i="4"/>
  <c r="X422" i="4"/>
  <c r="X421" i="4"/>
  <c r="X420" i="4"/>
  <c r="X419" i="4"/>
  <c r="X418" i="4"/>
  <c r="X417" i="4"/>
  <c r="X416" i="4"/>
  <c r="X415" i="4"/>
  <c r="X414" i="4"/>
  <c r="X413" i="4"/>
  <c r="X412" i="4"/>
  <c r="X411" i="4"/>
  <c r="X410" i="4"/>
  <c r="X409" i="4"/>
  <c r="X408" i="4"/>
  <c r="X407" i="4"/>
  <c r="X406" i="4"/>
  <c r="X405" i="4"/>
  <c r="X404" i="4"/>
  <c r="X403" i="4"/>
  <c r="X402" i="4"/>
  <c r="X401" i="4"/>
  <c r="X400" i="4"/>
  <c r="X399" i="4"/>
  <c r="X398" i="4"/>
  <c r="X397" i="4"/>
  <c r="X396" i="4"/>
  <c r="X395" i="4"/>
  <c r="X394" i="4"/>
  <c r="X393" i="4"/>
  <c r="X392" i="4"/>
  <c r="X391" i="4"/>
  <c r="X390" i="4"/>
  <c r="X389" i="4"/>
  <c r="X388" i="4"/>
  <c r="X387" i="4"/>
  <c r="X386" i="4"/>
  <c r="X385" i="4"/>
  <c r="X384" i="4"/>
  <c r="X383" i="4"/>
  <c r="X382" i="4"/>
  <c r="X381" i="4"/>
  <c r="X380" i="4"/>
  <c r="X379" i="4"/>
  <c r="X378" i="4"/>
  <c r="X377" i="4"/>
  <c r="X376" i="4"/>
  <c r="Q59" i="4" l="1"/>
  <c r="T59" i="4" s="1"/>
  <c r="Q520" i="4"/>
  <c r="U520" i="4" s="1"/>
  <c r="V520" i="4" s="1"/>
  <c r="Q308" i="4"/>
  <c r="T308" i="4" s="1"/>
  <c r="Q291" i="4"/>
  <c r="U291" i="4" s="1"/>
  <c r="V291" i="4" s="1"/>
  <c r="Q515" i="4"/>
  <c r="T515" i="4" s="1"/>
  <c r="Q164" i="4"/>
  <c r="U164" i="4" s="1"/>
  <c r="V164" i="4" s="1"/>
  <c r="Q492" i="4"/>
  <c r="U492" i="4" s="1"/>
  <c r="V492" i="4" s="1"/>
  <c r="Q411" i="4"/>
  <c r="T411" i="4" s="1"/>
  <c r="Q63" i="4"/>
  <c r="T63" i="4" s="1"/>
  <c r="Q408" i="4"/>
  <c r="U408" i="4" s="1"/>
  <c r="V408" i="4" s="1"/>
  <c r="Q120" i="4"/>
  <c r="T120" i="4" s="1"/>
  <c r="Q396" i="4"/>
  <c r="U396" i="4" s="1"/>
  <c r="V396" i="4" s="1"/>
  <c r="Q104" i="4"/>
  <c r="T104" i="4" s="1"/>
  <c r="Q132" i="4"/>
  <c r="T132" i="4" s="1"/>
  <c r="Q379" i="4"/>
  <c r="T379" i="4" s="1"/>
  <c r="Q72" i="4"/>
  <c r="T72" i="4" s="1"/>
  <c r="Q588" i="4"/>
  <c r="T588" i="4" s="1"/>
  <c r="Q363" i="4"/>
  <c r="T363" i="4" s="1"/>
  <c r="U438" i="4"/>
  <c r="V438" i="4" s="1"/>
  <c r="Q472" i="4"/>
  <c r="T472" i="4" s="1"/>
  <c r="Q587" i="4"/>
  <c r="T587" i="4" s="1"/>
  <c r="T394" i="4"/>
  <c r="Q248" i="4"/>
  <c r="T248" i="4" s="1"/>
  <c r="Q540" i="4"/>
  <c r="U540" i="4" s="1"/>
  <c r="V540" i="4" s="1"/>
  <c r="Q360" i="4"/>
  <c r="T360" i="4" s="1"/>
  <c r="U330" i="4"/>
  <c r="V330" i="4" s="1"/>
  <c r="Q539" i="4"/>
  <c r="U539" i="4" s="1"/>
  <c r="V539" i="4" s="1"/>
  <c r="U299" i="4"/>
  <c r="V299" i="4" s="1"/>
  <c r="T507" i="4"/>
  <c r="U507" i="4"/>
  <c r="V507" i="4" s="1"/>
  <c r="Q509" i="4"/>
  <c r="U509" i="4" s="1"/>
  <c r="V509" i="4" s="1"/>
  <c r="Q115" i="4"/>
  <c r="T115" i="4" s="1"/>
  <c r="U295" i="4"/>
  <c r="V295" i="4" s="1"/>
  <c r="U389" i="4"/>
  <c r="V389" i="4" s="1"/>
  <c r="Q102" i="4"/>
  <c r="U102" i="4" s="1"/>
  <c r="V102" i="4" s="1"/>
  <c r="Q568" i="4"/>
  <c r="U568" i="4" s="1"/>
  <c r="V568" i="4" s="1"/>
  <c r="Q467" i="4"/>
  <c r="T467" i="4" s="1"/>
  <c r="T592" i="4"/>
  <c r="U182" i="4"/>
  <c r="V182" i="4" s="1"/>
  <c r="Q344" i="4"/>
  <c r="T344" i="4" s="1"/>
  <c r="Q184" i="4"/>
  <c r="T184" i="4" s="1"/>
  <c r="T554" i="4"/>
  <c r="U181" i="4"/>
  <c r="V181" i="4" s="1"/>
  <c r="Q556" i="4"/>
  <c r="T556" i="4" s="1"/>
  <c r="Q180" i="4"/>
  <c r="T180" i="4" s="1"/>
  <c r="U534" i="4"/>
  <c r="V534" i="4" s="1"/>
  <c r="T164" i="4"/>
  <c r="T277" i="4"/>
  <c r="Q555" i="4"/>
  <c r="T555" i="4" s="1"/>
  <c r="U124" i="4"/>
  <c r="V124" i="4" s="1"/>
  <c r="Q228" i="4"/>
  <c r="U228" i="4" s="1"/>
  <c r="V228" i="4" s="1"/>
  <c r="Q541" i="4"/>
  <c r="T541" i="4" s="1"/>
  <c r="Q443" i="4"/>
  <c r="T443" i="4" s="1"/>
  <c r="T117" i="4"/>
  <c r="T230" i="4"/>
  <c r="U230" i="4"/>
  <c r="V230" i="4" s="1"/>
  <c r="T526" i="4"/>
  <c r="U526" i="4"/>
  <c r="V526" i="4" s="1"/>
  <c r="T430" i="4"/>
  <c r="U430" i="4"/>
  <c r="V430" i="4" s="1"/>
  <c r="T382" i="4"/>
  <c r="U382" i="4"/>
  <c r="V382" i="4" s="1"/>
  <c r="U222" i="4"/>
  <c r="V222" i="4" s="1"/>
  <c r="T222" i="4"/>
  <c r="T347" i="4"/>
  <c r="U347" i="4"/>
  <c r="V347" i="4" s="1"/>
  <c r="T569" i="4"/>
  <c r="U569" i="4"/>
  <c r="V569" i="4" s="1"/>
  <c r="U473" i="4"/>
  <c r="V473" i="4" s="1"/>
  <c r="T473" i="4"/>
  <c r="T329" i="4"/>
  <c r="U329" i="4"/>
  <c r="V329" i="4" s="1"/>
  <c r="U297" i="4"/>
  <c r="V297" i="4" s="1"/>
  <c r="T297" i="4"/>
  <c r="T265" i="4"/>
  <c r="U265" i="4"/>
  <c r="V265" i="4" s="1"/>
  <c r="U105" i="4"/>
  <c r="V105" i="4" s="1"/>
  <c r="T105" i="4"/>
  <c r="U249" i="4"/>
  <c r="V249" i="4" s="1"/>
  <c r="Q232" i="4"/>
  <c r="T232" i="4" s="1"/>
  <c r="Q168" i="4"/>
  <c r="T168" i="4" s="1"/>
  <c r="T586" i="4"/>
  <c r="U522" i="4"/>
  <c r="V522" i="4" s="1"/>
  <c r="U229" i="4"/>
  <c r="V229" i="4" s="1"/>
  <c r="U122" i="4"/>
  <c r="V122" i="4" s="1"/>
  <c r="U43" i="4"/>
  <c r="V43" i="4" s="1"/>
  <c r="Q552" i="4"/>
  <c r="T552" i="4" s="1"/>
  <c r="Q456" i="4"/>
  <c r="U456" i="4" s="1"/>
  <c r="V456" i="4" s="1"/>
  <c r="Q395" i="4"/>
  <c r="U395" i="4" s="1"/>
  <c r="V395" i="4" s="1"/>
  <c r="Q349" i="4"/>
  <c r="T349" i="4" s="1"/>
  <c r="U519" i="4"/>
  <c r="V519" i="4" s="1"/>
  <c r="U459" i="4"/>
  <c r="V459" i="4" s="1"/>
  <c r="U462" i="4"/>
  <c r="V462" i="4" s="1"/>
  <c r="T313" i="4"/>
  <c r="Q504" i="4"/>
  <c r="T504" i="4" s="1"/>
  <c r="Q446" i="4"/>
  <c r="U446" i="4" s="1"/>
  <c r="V446" i="4" s="1"/>
  <c r="Q166" i="4"/>
  <c r="U166" i="4" s="1"/>
  <c r="V166" i="4" s="1"/>
  <c r="U439" i="4"/>
  <c r="V439" i="4" s="1"/>
  <c r="U118" i="4"/>
  <c r="V118" i="4" s="1"/>
  <c r="U378" i="4"/>
  <c r="V378" i="4" s="1"/>
  <c r="Q584" i="4"/>
  <c r="U584" i="4" s="1"/>
  <c r="V584" i="4" s="1"/>
  <c r="Q536" i="4"/>
  <c r="T536" i="4" s="1"/>
  <c r="Q488" i="4"/>
  <c r="T488" i="4" s="1"/>
  <c r="Q88" i="4"/>
  <c r="U567" i="4"/>
  <c r="V567" i="4" s="1"/>
  <c r="U103" i="4"/>
  <c r="V103" i="4" s="1"/>
  <c r="T202" i="4"/>
  <c r="T362" i="4"/>
  <c r="Q577" i="4"/>
  <c r="U577" i="4" s="1"/>
  <c r="V577" i="4" s="1"/>
  <c r="Q531" i="4"/>
  <c r="U531" i="4" s="1"/>
  <c r="V531" i="4" s="1"/>
  <c r="Q483" i="4"/>
  <c r="Q427" i="4"/>
  <c r="Q376" i="4"/>
  <c r="T376" i="4" s="1"/>
  <c r="Q200" i="4"/>
  <c r="T200" i="4" s="1"/>
  <c r="Q148" i="4"/>
  <c r="T148" i="4" s="1"/>
  <c r="U359" i="4"/>
  <c r="V359" i="4" s="1"/>
  <c r="U266" i="4"/>
  <c r="V266" i="4" s="1"/>
  <c r="U171" i="4"/>
  <c r="V171" i="4" s="1"/>
  <c r="U101" i="4"/>
  <c r="V101" i="4" s="1"/>
  <c r="U570" i="4"/>
  <c r="V570" i="4" s="1"/>
  <c r="Q440" i="4"/>
  <c r="T440" i="4" s="1"/>
  <c r="Q264" i="4"/>
  <c r="T264" i="4" s="1"/>
  <c r="Q152" i="4"/>
  <c r="U490" i="4"/>
  <c r="V490" i="4" s="1"/>
  <c r="Q28" i="4"/>
  <c r="T28" i="4" s="1"/>
  <c r="Q574" i="4"/>
  <c r="Q328" i="4"/>
  <c r="T328" i="4" s="1"/>
  <c r="Q260" i="4"/>
  <c r="T260" i="4" s="1"/>
  <c r="U555" i="4"/>
  <c r="V555" i="4" s="1"/>
  <c r="U474" i="4"/>
  <c r="V474" i="4" s="1"/>
  <c r="U414" i="4"/>
  <c r="V414" i="4" s="1"/>
  <c r="Q27" i="4"/>
  <c r="T27" i="4" s="1"/>
  <c r="Q571" i="4"/>
  <c r="T571" i="4" s="1"/>
  <c r="Q523" i="4"/>
  <c r="U523" i="4" s="1"/>
  <c r="V523" i="4" s="1"/>
  <c r="Q475" i="4"/>
  <c r="T475" i="4" s="1"/>
  <c r="Q424" i="4"/>
  <c r="T424" i="4" s="1"/>
  <c r="Q323" i="4"/>
  <c r="U323" i="4" s="1"/>
  <c r="V323" i="4" s="1"/>
  <c r="Q259" i="4"/>
  <c r="T259" i="4" s="1"/>
  <c r="Q419" i="4"/>
  <c r="U419" i="4" s="1"/>
  <c r="V419" i="4" s="1"/>
  <c r="Q254" i="4"/>
  <c r="T254" i="4" s="1"/>
  <c r="U74" i="4"/>
  <c r="V74" i="4" s="1"/>
  <c r="U367" i="4"/>
  <c r="V367" i="4" s="1"/>
  <c r="T367" i="4"/>
  <c r="T287" i="4"/>
  <c r="U287" i="4"/>
  <c r="V287" i="4" s="1"/>
  <c r="T207" i="4"/>
  <c r="U207" i="4"/>
  <c r="V207" i="4" s="1"/>
  <c r="T175" i="4"/>
  <c r="U175" i="4"/>
  <c r="V175" i="4" s="1"/>
  <c r="U143" i="4"/>
  <c r="V143" i="4" s="1"/>
  <c r="T143" i="4"/>
  <c r="O386" i="4"/>
  <c r="P386" i="4" s="1"/>
  <c r="Q386" i="4"/>
  <c r="O370" i="4"/>
  <c r="P370" i="4" s="1"/>
  <c r="Q370" i="4"/>
  <c r="O338" i="4"/>
  <c r="P338" i="4" s="1"/>
  <c r="Q338" i="4"/>
  <c r="O258" i="4"/>
  <c r="P258" i="4" s="1"/>
  <c r="Q258" i="4"/>
  <c r="O226" i="4"/>
  <c r="P226" i="4" s="1"/>
  <c r="Q226" i="4"/>
  <c r="O194" i="4"/>
  <c r="P194" i="4" s="1"/>
  <c r="Q194" i="4"/>
  <c r="O178" i="4"/>
  <c r="P178" i="4" s="1"/>
  <c r="Q178" i="4"/>
  <c r="O162" i="4"/>
  <c r="P162" i="4" s="1"/>
  <c r="Q162" i="4"/>
  <c r="O98" i="4"/>
  <c r="P98" i="4" s="1"/>
  <c r="Q98" i="4"/>
  <c r="O82" i="4"/>
  <c r="P82" i="4" s="1"/>
  <c r="Q82" i="4"/>
  <c r="T510" i="4"/>
  <c r="U510" i="4"/>
  <c r="V510" i="4" s="1"/>
  <c r="U168" i="4"/>
  <c r="V168" i="4" s="1"/>
  <c r="O529" i="4"/>
  <c r="P529" i="4" s="1"/>
  <c r="Q529" i="4"/>
  <c r="O497" i="4"/>
  <c r="P497" i="4" s="1"/>
  <c r="Q497" i="4"/>
  <c r="O385" i="4"/>
  <c r="P385" i="4" s="1"/>
  <c r="Q385" i="4"/>
  <c r="O337" i="4"/>
  <c r="P337" i="4" s="1"/>
  <c r="Q337" i="4"/>
  <c r="O321" i="4"/>
  <c r="P321" i="4" s="1"/>
  <c r="Q321" i="4"/>
  <c r="O305" i="4"/>
  <c r="P305" i="4" s="1"/>
  <c r="Q305" i="4"/>
  <c r="O257" i="4"/>
  <c r="P257" i="4" s="1"/>
  <c r="Q257" i="4"/>
  <c r="O225" i="4"/>
  <c r="P225" i="4" s="1"/>
  <c r="Q225" i="4"/>
  <c r="O193" i="4"/>
  <c r="P193" i="4" s="1"/>
  <c r="Q193" i="4"/>
  <c r="O129" i="4"/>
  <c r="P129" i="4" s="1"/>
  <c r="Q129" i="4"/>
  <c r="O97" i="4"/>
  <c r="P97" i="4" s="1"/>
  <c r="Q97" i="4"/>
  <c r="Q466" i="4"/>
  <c r="T263" i="4"/>
  <c r="U263" i="4"/>
  <c r="V263" i="4" s="1"/>
  <c r="O576" i="4"/>
  <c r="P576" i="4" s="1"/>
  <c r="Q576" i="4"/>
  <c r="O544" i="4"/>
  <c r="P544" i="4" s="1"/>
  <c r="Q544" i="4"/>
  <c r="O528" i="4"/>
  <c r="P528" i="4" s="1"/>
  <c r="Q528" i="4"/>
  <c r="O400" i="4"/>
  <c r="P400" i="4" s="1"/>
  <c r="Q400" i="4"/>
  <c r="O384" i="4"/>
  <c r="P384" i="4" s="1"/>
  <c r="Q384" i="4"/>
  <c r="O352" i="4"/>
  <c r="P352" i="4" s="1"/>
  <c r="Q352" i="4"/>
  <c r="O160" i="4"/>
  <c r="P160" i="4" s="1"/>
  <c r="Q160" i="4"/>
  <c r="O80" i="4"/>
  <c r="P80" i="4" s="1"/>
  <c r="Q80" i="4"/>
  <c r="T425" i="4"/>
  <c r="U425" i="4"/>
  <c r="V425" i="4" s="1"/>
  <c r="U309" i="4"/>
  <c r="V309" i="4" s="1"/>
  <c r="T309" i="4"/>
  <c r="Q208" i="4"/>
  <c r="T85" i="4"/>
  <c r="U85" i="4"/>
  <c r="V85" i="4" s="1"/>
  <c r="O591" i="4"/>
  <c r="P591" i="4" s="1"/>
  <c r="Q591" i="4"/>
  <c r="O543" i="4"/>
  <c r="P543" i="4" s="1"/>
  <c r="Q543" i="4"/>
  <c r="O527" i="4"/>
  <c r="P527" i="4" s="1"/>
  <c r="Q527" i="4"/>
  <c r="O495" i="4"/>
  <c r="P495" i="4" s="1"/>
  <c r="Q495" i="4"/>
  <c r="O479" i="4"/>
  <c r="P479" i="4" s="1"/>
  <c r="Q479" i="4"/>
  <c r="T351" i="4"/>
  <c r="U351" i="4"/>
  <c r="V351" i="4" s="1"/>
  <c r="T335" i="4"/>
  <c r="U335" i="4"/>
  <c r="V335" i="4" s="1"/>
  <c r="U303" i="4"/>
  <c r="V303" i="4" s="1"/>
  <c r="T303" i="4"/>
  <c r="O255" i="4"/>
  <c r="P255" i="4" s="1"/>
  <c r="Q255" i="4"/>
  <c r="T223" i="4"/>
  <c r="U223" i="4"/>
  <c r="V223" i="4" s="1"/>
  <c r="T159" i="4"/>
  <c r="U159" i="4"/>
  <c r="V159" i="4" s="1"/>
  <c r="O127" i="4"/>
  <c r="P127" i="4" s="1"/>
  <c r="Q127" i="4"/>
  <c r="U111" i="4"/>
  <c r="V111" i="4" s="1"/>
  <c r="T111" i="4"/>
  <c r="T79" i="4"/>
  <c r="U79" i="4"/>
  <c r="V79" i="4" s="1"/>
  <c r="Q464" i="4"/>
  <c r="U120" i="4"/>
  <c r="V120" i="4" s="1"/>
  <c r="U302" i="4"/>
  <c r="V302" i="4" s="1"/>
  <c r="T302" i="4"/>
  <c r="T158" i="4"/>
  <c r="U158" i="4"/>
  <c r="V158" i="4" s="1"/>
  <c r="Q463" i="4"/>
  <c r="O589" i="4"/>
  <c r="P589" i="4" s="1"/>
  <c r="Q589" i="4"/>
  <c r="O573" i="4"/>
  <c r="P573" i="4" s="1"/>
  <c r="Q573" i="4"/>
  <c r="O477" i="4"/>
  <c r="P477" i="4" s="1"/>
  <c r="Q477" i="4"/>
  <c r="O461" i="4"/>
  <c r="P461" i="4" s="1"/>
  <c r="Q461" i="4"/>
  <c r="O237" i="4"/>
  <c r="P237" i="4" s="1"/>
  <c r="Q237" i="4"/>
  <c r="O221" i="4"/>
  <c r="P221" i="4" s="1"/>
  <c r="Q221" i="4"/>
  <c r="O109" i="4"/>
  <c r="P109" i="4" s="1"/>
  <c r="Q109" i="4"/>
  <c r="Q418" i="4"/>
  <c r="Q205" i="4"/>
  <c r="Q561" i="4"/>
  <c r="Q530" i="4"/>
  <c r="Q493" i="4"/>
  <c r="Q417" i="4"/>
  <c r="Q290" i="4"/>
  <c r="Q113" i="4"/>
  <c r="Q66" i="4"/>
  <c r="Q560" i="4"/>
  <c r="Q416" i="4"/>
  <c r="T343" i="4"/>
  <c r="U343" i="4"/>
  <c r="V343" i="4" s="1"/>
  <c r="Q289" i="4"/>
  <c r="U149" i="4"/>
  <c r="V149" i="4" s="1"/>
  <c r="T149" i="4"/>
  <c r="Q112" i="4"/>
  <c r="Q559" i="4"/>
  <c r="T491" i="4"/>
  <c r="U491" i="4"/>
  <c r="V491" i="4" s="1"/>
  <c r="Q415" i="4"/>
  <c r="U374" i="4"/>
  <c r="V374" i="4" s="1"/>
  <c r="T374" i="4"/>
  <c r="U342" i="4"/>
  <c r="V342" i="4" s="1"/>
  <c r="T342" i="4"/>
  <c r="Q288" i="4"/>
  <c r="U558" i="4"/>
  <c r="V558" i="4" s="1"/>
  <c r="T558" i="4"/>
  <c r="T489" i="4"/>
  <c r="U489" i="4"/>
  <c r="V489" i="4" s="1"/>
  <c r="Q447" i="4"/>
  <c r="U373" i="4"/>
  <c r="V373" i="4" s="1"/>
  <c r="T373" i="4"/>
  <c r="T341" i="4"/>
  <c r="U341" i="4"/>
  <c r="V341" i="4" s="1"/>
  <c r="Q147" i="4"/>
  <c r="T327" i="4"/>
  <c r="U327" i="4"/>
  <c r="V327" i="4" s="1"/>
  <c r="T183" i="4"/>
  <c r="U183" i="4"/>
  <c r="V183" i="4" s="1"/>
  <c r="T125" i="4"/>
  <c r="T357" i="4"/>
  <c r="U357" i="4"/>
  <c r="V357" i="4" s="1"/>
  <c r="U325" i="4"/>
  <c r="V325" i="4" s="1"/>
  <c r="T325" i="4"/>
  <c r="T69" i="4"/>
  <c r="U69" i="4"/>
  <c r="V69" i="4" s="1"/>
  <c r="Q513" i="4"/>
  <c r="U398" i="4"/>
  <c r="V398" i="4" s="1"/>
  <c r="T398" i="4"/>
  <c r="Q365" i="4"/>
  <c r="Q322" i="4"/>
  <c r="T174" i="4"/>
  <c r="U174" i="4"/>
  <c r="V174" i="4" s="1"/>
  <c r="Q93" i="4"/>
  <c r="O546" i="4"/>
  <c r="P546" i="4" s="1"/>
  <c r="Q546" i="4"/>
  <c r="O498" i="4"/>
  <c r="P498" i="4" s="1"/>
  <c r="Q498" i="4"/>
  <c r="O482" i="4"/>
  <c r="P482" i="4" s="1"/>
  <c r="Q482" i="4"/>
  <c r="O450" i="4"/>
  <c r="P450" i="4" s="1"/>
  <c r="Q450" i="4"/>
  <c r="O434" i="4"/>
  <c r="P434" i="4" s="1"/>
  <c r="Q434" i="4"/>
  <c r="O402" i="4"/>
  <c r="P402" i="4" s="1"/>
  <c r="Q402" i="4"/>
  <c r="O354" i="4"/>
  <c r="P354" i="4" s="1"/>
  <c r="Q354" i="4"/>
  <c r="O306" i="4"/>
  <c r="P306" i="4" s="1"/>
  <c r="Q306" i="4"/>
  <c r="O274" i="4"/>
  <c r="P274" i="4" s="1"/>
  <c r="Q274" i="4"/>
  <c r="O242" i="4"/>
  <c r="P242" i="4" s="1"/>
  <c r="Q242" i="4"/>
  <c r="O210" i="4"/>
  <c r="P210" i="4" s="1"/>
  <c r="Q210" i="4"/>
  <c r="O130" i="4"/>
  <c r="P130" i="4" s="1"/>
  <c r="Q130" i="4"/>
  <c r="T87" i="4"/>
  <c r="U87" i="4"/>
  <c r="V87" i="4" s="1"/>
  <c r="O545" i="4"/>
  <c r="P545" i="4" s="1"/>
  <c r="Q545" i="4"/>
  <c r="O449" i="4"/>
  <c r="P449" i="4" s="1"/>
  <c r="Q449" i="4"/>
  <c r="O401" i="4"/>
  <c r="P401" i="4" s="1"/>
  <c r="Q401" i="4"/>
  <c r="O369" i="4"/>
  <c r="P369" i="4" s="1"/>
  <c r="Q369" i="4"/>
  <c r="O241" i="4"/>
  <c r="P241" i="4" s="1"/>
  <c r="Q241" i="4"/>
  <c r="O209" i="4"/>
  <c r="P209" i="4" s="1"/>
  <c r="Q209" i="4"/>
  <c r="O177" i="4"/>
  <c r="P177" i="4" s="1"/>
  <c r="Q177" i="4"/>
  <c r="O161" i="4"/>
  <c r="P161" i="4" s="1"/>
  <c r="Q161" i="4"/>
  <c r="O81" i="4"/>
  <c r="P81" i="4" s="1"/>
  <c r="Q81" i="4"/>
  <c r="T393" i="4"/>
  <c r="U393" i="4"/>
  <c r="V393" i="4" s="1"/>
  <c r="T310" i="4"/>
  <c r="U310" i="4"/>
  <c r="V310" i="4" s="1"/>
  <c r="T86" i="4"/>
  <c r="U86" i="4"/>
  <c r="V86" i="4" s="1"/>
  <c r="O496" i="4"/>
  <c r="P496" i="4" s="1"/>
  <c r="Q496" i="4"/>
  <c r="O480" i="4"/>
  <c r="P480" i="4" s="1"/>
  <c r="Q480" i="4"/>
  <c r="O448" i="4"/>
  <c r="P448" i="4" s="1"/>
  <c r="Q448" i="4"/>
  <c r="O432" i="4"/>
  <c r="P432" i="4" s="1"/>
  <c r="Q432" i="4"/>
  <c r="O336" i="4"/>
  <c r="P336" i="4" s="1"/>
  <c r="Q336" i="4"/>
  <c r="O304" i="4"/>
  <c r="P304" i="4" s="1"/>
  <c r="Q304" i="4"/>
  <c r="O272" i="4"/>
  <c r="P272" i="4" s="1"/>
  <c r="Q272" i="4"/>
  <c r="O256" i="4"/>
  <c r="P256" i="4" s="1"/>
  <c r="Q256" i="4"/>
  <c r="O240" i="4"/>
  <c r="P240" i="4" s="1"/>
  <c r="Q240" i="4"/>
  <c r="O224" i="4"/>
  <c r="P224" i="4" s="1"/>
  <c r="Q224" i="4"/>
  <c r="O192" i="4"/>
  <c r="P192" i="4" s="1"/>
  <c r="Q192" i="4"/>
  <c r="O176" i="4"/>
  <c r="P176" i="4" s="1"/>
  <c r="Q176" i="4"/>
  <c r="O144" i="4"/>
  <c r="P144" i="4" s="1"/>
  <c r="Q144" i="4"/>
  <c r="O128" i="4"/>
  <c r="P128" i="4" s="1"/>
  <c r="Q128" i="4"/>
  <c r="O96" i="4"/>
  <c r="P96" i="4" s="1"/>
  <c r="Q96" i="4"/>
  <c r="Q465" i="4"/>
  <c r="T391" i="4"/>
  <c r="U391" i="4"/>
  <c r="V391" i="4" s="1"/>
  <c r="T262" i="4"/>
  <c r="U262" i="4"/>
  <c r="V262" i="4" s="1"/>
  <c r="T121" i="4"/>
  <c r="U121" i="4"/>
  <c r="V121" i="4" s="1"/>
  <c r="U311" i="4"/>
  <c r="V311" i="4" s="1"/>
  <c r="O575" i="4"/>
  <c r="P575" i="4" s="1"/>
  <c r="Q575" i="4"/>
  <c r="O431" i="4"/>
  <c r="P431" i="4" s="1"/>
  <c r="Q431" i="4"/>
  <c r="O383" i="4"/>
  <c r="P383" i="4" s="1"/>
  <c r="Q383" i="4"/>
  <c r="T271" i="4"/>
  <c r="U271" i="4"/>
  <c r="V271" i="4" s="1"/>
  <c r="T239" i="4"/>
  <c r="U239" i="4"/>
  <c r="V239" i="4" s="1"/>
  <c r="T191" i="4"/>
  <c r="U191" i="4"/>
  <c r="V191" i="4" s="1"/>
  <c r="T95" i="4"/>
  <c r="U95" i="4"/>
  <c r="V95" i="4" s="1"/>
  <c r="T537" i="4"/>
  <c r="U537" i="4"/>
  <c r="V537" i="4" s="1"/>
  <c r="T334" i="4"/>
  <c r="U334" i="4"/>
  <c r="V334" i="4" s="1"/>
  <c r="T238" i="4"/>
  <c r="U238" i="4"/>
  <c r="V238" i="4" s="1"/>
  <c r="T78" i="4"/>
  <c r="U78" i="4"/>
  <c r="V78" i="4" s="1"/>
  <c r="U206" i="4"/>
  <c r="V206" i="4" s="1"/>
  <c r="T206" i="4"/>
  <c r="O525" i="4"/>
  <c r="P525" i="4" s="1"/>
  <c r="Q525" i="4"/>
  <c r="O429" i="4"/>
  <c r="P429" i="4" s="1"/>
  <c r="Q429" i="4"/>
  <c r="O413" i="4"/>
  <c r="P413" i="4" s="1"/>
  <c r="Q413" i="4"/>
  <c r="O381" i="4"/>
  <c r="P381" i="4" s="1"/>
  <c r="Q381" i="4"/>
  <c r="O333" i="4"/>
  <c r="P333" i="4" s="1"/>
  <c r="Q333" i="4"/>
  <c r="O317" i="4"/>
  <c r="P317" i="4" s="1"/>
  <c r="Q317" i="4"/>
  <c r="O301" i="4"/>
  <c r="P301" i="4" s="1"/>
  <c r="Q301" i="4"/>
  <c r="O269" i="4"/>
  <c r="P269" i="4" s="1"/>
  <c r="Q269" i="4"/>
  <c r="O253" i="4"/>
  <c r="P253" i="4" s="1"/>
  <c r="Q253" i="4"/>
  <c r="O189" i="4"/>
  <c r="P189" i="4" s="1"/>
  <c r="Q189" i="4"/>
  <c r="O157" i="4"/>
  <c r="P157" i="4" s="1"/>
  <c r="Q157" i="4"/>
  <c r="O141" i="4"/>
  <c r="P141" i="4" s="1"/>
  <c r="Q141" i="4"/>
  <c r="O77" i="4"/>
  <c r="P77" i="4" s="1"/>
  <c r="Q77" i="4"/>
  <c r="Q562" i="4"/>
  <c r="T494" i="4"/>
  <c r="U494" i="4"/>
  <c r="V494" i="4" s="1"/>
  <c r="T345" i="4"/>
  <c r="U345" i="4"/>
  <c r="V345" i="4" s="1"/>
  <c r="Q114" i="4"/>
  <c r="Q557" i="4"/>
  <c r="Q368" i="4"/>
  <c r="T286" i="4"/>
  <c r="U286" i="4"/>
  <c r="V286" i="4" s="1"/>
  <c r="Q146" i="4"/>
  <c r="T407" i="4"/>
  <c r="U407" i="4"/>
  <c r="V407" i="4" s="1"/>
  <c r="U247" i="4"/>
  <c r="V247" i="4" s="1"/>
  <c r="T247" i="4"/>
  <c r="T151" i="4"/>
  <c r="U151" i="4"/>
  <c r="V151" i="4" s="1"/>
  <c r="Q445" i="4"/>
  <c r="Q285" i="4"/>
  <c r="Q145" i="4"/>
  <c r="T326" i="4"/>
  <c r="U326" i="4"/>
  <c r="V326" i="4" s="1"/>
  <c r="T150" i="4"/>
  <c r="U150" i="4"/>
  <c r="V150" i="4" s="1"/>
  <c r="U70" i="4"/>
  <c r="V70" i="4" s="1"/>
  <c r="T70" i="4"/>
  <c r="U585" i="4"/>
  <c r="V585" i="4" s="1"/>
  <c r="T585" i="4"/>
  <c r="Q514" i="4"/>
  <c r="U444" i="4"/>
  <c r="V444" i="4" s="1"/>
  <c r="T444" i="4"/>
  <c r="Q399" i="4"/>
  <c r="T366" i="4"/>
  <c r="U366" i="4"/>
  <c r="V366" i="4" s="1"/>
  <c r="T199" i="4"/>
  <c r="Q579" i="4"/>
  <c r="Q512" i="4"/>
  <c r="T441" i="4"/>
  <c r="U441" i="4"/>
  <c r="V441" i="4" s="1"/>
  <c r="Q397" i="4"/>
  <c r="Q320" i="4"/>
  <c r="Q173" i="4"/>
  <c r="T89" i="4"/>
  <c r="U89" i="4"/>
  <c r="V89" i="4" s="1"/>
  <c r="T231" i="4"/>
  <c r="O481" i="4"/>
  <c r="P481" i="4" s="1"/>
  <c r="Q481" i="4"/>
  <c r="O433" i="4"/>
  <c r="P433" i="4" s="1"/>
  <c r="Q433" i="4"/>
  <c r="O353" i="4"/>
  <c r="P353" i="4" s="1"/>
  <c r="Q353" i="4"/>
  <c r="O273" i="4"/>
  <c r="P273" i="4" s="1"/>
  <c r="Q273" i="4"/>
  <c r="O563" i="4"/>
  <c r="P563" i="4" s="1"/>
  <c r="Q563" i="4"/>
  <c r="O547" i="4"/>
  <c r="P547" i="4" s="1"/>
  <c r="Q547" i="4"/>
  <c r="O499" i="4"/>
  <c r="P499" i="4" s="1"/>
  <c r="Q499" i="4"/>
  <c r="O451" i="4"/>
  <c r="P451" i="4" s="1"/>
  <c r="Q451" i="4"/>
  <c r="O435" i="4"/>
  <c r="P435" i="4" s="1"/>
  <c r="Q435" i="4"/>
  <c r="O403" i="4"/>
  <c r="P403" i="4" s="1"/>
  <c r="Q403" i="4"/>
  <c r="O387" i="4"/>
  <c r="P387" i="4" s="1"/>
  <c r="Q387" i="4"/>
  <c r="O371" i="4"/>
  <c r="P371" i="4" s="1"/>
  <c r="Q371" i="4"/>
  <c r="O355" i="4"/>
  <c r="P355" i="4" s="1"/>
  <c r="Q355" i="4"/>
  <c r="O339" i="4"/>
  <c r="P339" i="4" s="1"/>
  <c r="Q339" i="4"/>
  <c r="O307" i="4"/>
  <c r="P307" i="4" s="1"/>
  <c r="Q307" i="4"/>
  <c r="O275" i="4"/>
  <c r="P275" i="4" s="1"/>
  <c r="Q275" i="4"/>
  <c r="O243" i="4"/>
  <c r="P243" i="4" s="1"/>
  <c r="Q243" i="4"/>
  <c r="O211" i="4"/>
  <c r="P211" i="4" s="1"/>
  <c r="Q211" i="4"/>
  <c r="O195" i="4"/>
  <c r="P195" i="4" s="1"/>
  <c r="Q195" i="4"/>
  <c r="O179" i="4"/>
  <c r="P179" i="4" s="1"/>
  <c r="Q179" i="4"/>
  <c r="O163" i="4"/>
  <c r="P163" i="4" s="1"/>
  <c r="Q163" i="4"/>
  <c r="O131" i="4"/>
  <c r="P131" i="4" s="1"/>
  <c r="Q131" i="4"/>
  <c r="O99" i="4"/>
  <c r="P99" i="4" s="1"/>
  <c r="Q99" i="4"/>
  <c r="O83" i="4"/>
  <c r="P83" i="4" s="1"/>
  <c r="Q83" i="4"/>
  <c r="O67" i="4"/>
  <c r="P67" i="4" s="1"/>
  <c r="Q67" i="4"/>
  <c r="Q578" i="4"/>
  <c r="Q511" i="4"/>
  <c r="Q319" i="4"/>
  <c r="Q227" i="4"/>
  <c r="T169" i="4"/>
  <c r="U169" i="4"/>
  <c r="V169" i="4" s="1"/>
  <c r="O348" i="4"/>
  <c r="P348" i="4" s="1"/>
  <c r="Q348" i="4"/>
  <c r="O332" i="4"/>
  <c r="P332" i="4" s="1"/>
  <c r="Q332" i="4"/>
  <c r="O316" i="4"/>
  <c r="P316" i="4" s="1"/>
  <c r="Q316" i="4"/>
  <c r="O300" i="4"/>
  <c r="P300" i="4" s="1"/>
  <c r="Q300" i="4"/>
  <c r="O284" i="4"/>
  <c r="P284" i="4" s="1"/>
  <c r="Q284" i="4"/>
  <c r="O268" i="4"/>
  <c r="P268" i="4" s="1"/>
  <c r="Q268" i="4"/>
  <c r="O252" i="4"/>
  <c r="P252" i="4" s="1"/>
  <c r="Q252" i="4"/>
  <c r="O236" i="4"/>
  <c r="P236" i="4" s="1"/>
  <c r="Q236" i="4"/>
  <c r="O220" i="4"/>
  <c r="P220" i="4" s="1"/>
  <c r="Q220" i="4"/>
  <c r="O204" i="4"/>
  <c r="P204" i="4" s="1"/>
  <c r="Q204" i="4"/>
  <c r="O188" i="4"/>
  <c r="P188" i="4" s="1"/>
  <c r="Q188" i="4"/>
  <c r="O172" i="4"/>
  <c r="P172" i="4" s="1"/>
  <c r="Q172" i="4"/>
  <c r="O156" i="4"/>
  <c r="P156" i="4" s="1"/>
  <c r="Q156" i="4"/>
  <c r="O140" i="4"/>
  <c r="P140" i="4" s="1"/>
  <c r="Q140" i="4"/>
  <c r="O108" i="4"/>
  <c r="P108" i="4" s="1"/>
  <c r="Q108" i="4"/>
  <c r="O92" i="4"/>
  <c r="P92" i="4" s="1"/>
  <c r="Q92" i="4"/>
  <c r="O76" i="4"/>
  <c r="P76" i="4" s="1"/>
  <c r="Q76" i="4"/>
  <c r="Q508" i="4"/>
  <c r="Q364" i="4"/>
  <c r="T281" i="4"/>
  <c r="U281" i="4"/>
  <c r="V281" i="4" s="1"/>
  <c r="T110" i="4"/>
  <c r="U110" i="4"/>
  <c r="V110" i="4" s="1"/>
  <c r="T553" i="4"/>
  <c r="U553" i="4"/>
  <c r="V553" i="4" s="1"/>
  <c r="Q460" i="4"/>
  <c r="U279" i="4"/>
  <c r="V279" i="4" s="1"/>
  <c r="T279" i="4"/>
  <c r="T165" i="4"/>
  <c r="U165" i="4"/>
  <c r="V165" i="4" s="1"/>
  <c r="T133" i="4"/>
  <c r="U133" i="4"/>
  <c r="V133" i="4" s="1"/>
  <c r="U409" i="4"/>
  <c r="V409" i="4" s="1"/>
  <c r="U390" i="4"/>
  <c r="V390" i="4" s="1"/>
  <c r="T137" i="4"/>
  <c r="T506" i="4"/>
  <c r="U506" i="4"/>
  <c r="V506" i="4" s="1"/>
  <c r="T458" i="4"/>
  <c r="U458" i="4"/>
  <c r="V458" i="4" s="1"/>
  <c r="T442" i="4"/>
  <c r="U442" i="4"/>
  <c r="V442" i="4" s="1"/>
  <c r="T426" i="4"/>
  <c r="U426" i="4"/>
  <c r="V426" i="4" s="1"/>
  <c r="T505" i="4"/>
  <c r="U505" i="4"/>
  <c r="V505" i="4" s="1"/>
  <c r="Q412" i="4"/>
  <c r="T361" i="4"/>
  <c r="U361" i="4"/>
  <c r="V361" i="4" s="1"/>
  <c r="Q278" i="4"/>
  <c r="T73" i="4"/>
  <c r="U73" i="4"/>
  <c r="V73" i="4" s="1"/>
  <c r="U457" i="4"/>
  <c r="V457" i="4" s="1"/>
  <c r="U190" i="4"/>
  <c r="V190" i="4" s="1"/>
  <c r="U153" i="4"/>
  <c r="V153" i="4" s="1"/>
  <c r="T551" i="4"/>
  <c r="U551" i="4"/>
  <c r="V551" i="4" s="1"/>
  <c r="T535" i="4"/>
  <c r="U535" i="4"/>
  <c r="V535" i="4" s="1"/>
  <c r="T503" i="4"/>
  <c r="U503" i="4"/>
  <c r="V503" i="4" s="1"/>
  <c r="T487" i="4"/>
  <c r="U487" i="4"/>
  <c r="V487" i="4" s="1"/>
  <c r="T455" i="4"/>
  <c r="U455" i="4"/>
  <c r="V455" i="4" s="1"/>
  <c r="T423" i="4"/>
  <c r="U423" i="4"/>
  <c r="V423" i="4" s="1"/>
  <c r="T375" i="4"/>
  <c r="U375" i="4"/>
  <c r="V375" i="4" s="1"/>
  <c r="T215" i="4"/>
  <c r="U215" i="4"/>
  <c r="V215" i="4" s="1"/>
  <c r="U135" i="4"/>
  <c r="V135" i="4" s="1"/>
  <c r="T135" i="4"/>
  <c r="U119" i="4"/>
  <c r="V119" i="4" s="1"/>
  <c r="T119" i="4"/>
  <c r="Q524" i="4"/>
  <c r="Q244" i="4"/>
  <c r="Q212" i="4"/>
  <c r="T185" i="4"/>
  <c r="U185" i="4"/>
  <c r="V185" i="4" s="1"/>
  <c r="U421" i="4"/>
  <c r="V421" i="4" s="1"/>
  <c r="U134" i="4"/>
  <c r="V134" i="4" s="1"/>
  <c r="T582" i="4"/>
  <c r="U582" i="4"/>
  <c r="V582" i="4" s="1"/>
  <c r="O566" i="4"/>
  <c r="P566" i="4" s="1"/>
  <c r="Q566" i="4"/>
  <c r="T550" i="4"/>
  <c r="U550" i="4"/>
  <c r="V550" i="4" s="1"/>
  <c r="O518" i="4"/>
  <c r="P518" i="4" s="1"/>
  <c r="Q518" i="4"/>
  <c r="O486" i="4"/>
  <c r="P486" i="4" s="1"/>
  <c r="Q486" i="4"/>
  <c r="T470" i="4"/>
  <c r="U470" i="4"/>
  <c r="V470" i="4" s="1"/>
  <c r="T454" i="4"/>
  <c r="U454" i="4"/>
  <c r="V454" i="4" s="1"/>
  <c r="T422" i="4"/>
  <c r="U422" i="4"/>
  <c r="V422" i="4" s="1"/>
  <c r="O406" i="4"/>
  <c r="P406" i="4" s="1"/>
  <c r="Q406" i="4"/>
  <c r="O358" i="4"/>
  <c r="P358" i="4" s="1"/>
  <c r="Q358" i="4"/>
  <c r="O294" i="4"/>
  <c r="P294" i="4" s="1"/>
  <c r="Q294" i="4"/>
  <c r="O214" i="4"/>
  <c r="P214" i="4" s="1"/>
  <c r="Q214" i="4"/>
  <c r="T198" i="4"/>
  <c r="U198" i="4"/>
  <c r="V198" i="4" s="1"/>
  <c r="Q476" i="4"/>
  <c r="Q380" i="4"/>
  <c r="Q356" i="4"/>
  <c r="T270" i="4"/>
  <c r="U270" i="4"/>
  <c r="V270" i="4" s="1"/>
  <c r="U583" i="4"/>
  <c r="V583" i="4" s="1"/>
  <c r="U437" i="4"/>
  <c r="V437" i="4" s="1"/>
  <c r="T142" i="4"/>
  <c r="U142" i="4"/>
  <c r="V142" i="4" s="1"/>
  <c r="T201" i="4"/>
  <c r="U201" i="4"/>
  <c r="V201" i="4" s="1"/>
  <c r="T245" i="4"/>
  <c r="U245" i="4"/>
  <c r="V245" i="4" s="1"/>
  <c r="O581" i="4"/>
  <c r="P581" i="4" s="1"/>
  <c r="Q581" i="4"/>
  <c r="O565" i="4"/>
  <c r="P565" i="4" s="1"/>
  <c r="Q565" i="4"/>
  <c r="O549" i="4"/>
  <c r="P549" i="4" s="1"/>
  <c r="Q549" i="4"/>
  <c r="O533" i="4"/>
  <c r="P533" i="4" s="1"/>
  <c r="Q533" i="4"/>
  <c r="O517" i="4"/>
  <c r="P517" i="4" s="1"/>
  <c r="Q517" i="4"/>
  <c r="O501" i="4"/>
  <c r="P501" i="4" s="1"/>
  <c r="Q501" i="4"/>
  <c r="O485" i="4"/>
  <c r="P485" i="4" s="1"/>
  <c r="Q485" i="4"/>
  <c r="O469" i="4"/>
  <c r="P469" i="4" s="1"/>
  <c r="Q469" i="4"/>
  <c r="T453" i="4"/>
  <c r="U453" i="4"/>
  <c r="V453" i="4" s="1"/>
  <c r="T405" i="4"/>
  <c r="U405" i="4"/>
  <c r="V405" i="4" s="1"/>
  <c r="T293" i="4"/>
  <c r="U293" i="4"/>
  <c r="V293" i="4" s="1"/>
  <c r="T261" i="4"/>
  <c r="U261" i="4"/>
  <c r="V261" i="4" s="1"/>
  <c r="T197" i="4"/>
  <c r="U197" i="4"/>
  <c r="V197" i="4" s="1"/>
  <c r="T590" i="4"/>
  <c r="U590" i="4"/>
  <c r="V590" i="4" s="1"/>
  <c r="T521" i="4"/>
  <c r="U521" i="4"/>
  <c r="V521" i="4" s="1"/>
  <c r="Q428" i="4"/>
  <c r="Q68" i="4"/>
  <c r="U471" i="4"/>
  <c r="V471" i="4" s="1"/>
  <c r="U217" i="4"/>
  <c r="V217" i="4" s="1"/>
  <c r="U71" i="4"/>
  <c r="V71" i="4" s="1"/>
  <c r="T167" i="4"/>
  <c r="U167" i="4"/>
  <c r="V167" i="4" s="1"/>
  <c r="T233" i="4"/>
  <c r="U233" i="4"/>
  <c r="V233" i="4" s="1"/>
  <c r="T246" i="4"/>
  <c r="U246" i="4"/>
  <c r="V246" i="4" s="1"/>
  <c r="Q572" i="4"/>
  <c r="T478" i="4"/>
  <c r="U478" i="4"/>
  <c r="V478" i="4" s="1"/>
  <c r="T213" i="4"/>
  <c r="U213" i="4"/>
  <c r="V213" i="4" s="1"/>
  <c r="O580" i="4"/>
  <c r="P580" i="4" s="1"/>
  <c r="Q580" i="4"/>
  <c r="O564" i="4"/>
  <c r="P564" i="4" s="1"/>
  <c r="Q564" i="4"/>
  <c r="O548" i="4"/>
  <c r="P548" i="4" s="1"/>
  <c r="Q548" i="4"/>
  <c r="O532" i="4"/>
  <c r="P532" i="4" s="1"/>
  <c r="Q532" i="4"/>
  <c r="O516" i="4"/>
  <c r="P516" i="4" s="1"/>
  <c r="Q516" i="4"/>
  <c r="O500" i="4"/>
  <c r="P500" i="4" s="1"/>
  <c r="Q500" i="4"/>
  <c r="O484" i="4"/>
  <c r="P484" i="4" s="1"/>
  <c r="Q484" i="4"/>
  <c r="O468" i="4"/>
  <c r="P468" i="4" s="1"/>
  <c r="Q468" i="4"/>
  <c r="O452" i="4"/>
  <c r="P452" i="4" s="1"/>
  <c r="Q452" i="4"/>
  <c r="O436" i="4"/>
  <c r="P436" i="4" s="1"/>
  <c r="Q436" i="4"/>
  <c r="O420" i="4"/>
  <c r="P420" i="4" s="1"/>
  <c r="Q420" i="4"/>
  <c r="O404" i="4"/>
  <c r="P404" i="4" s="1"/>
  <c r="Q404" i="4"/>
  <c r="O388" i="4"/>
  <c r="P388" i="4" s="1"/>
  <c r="Q388" i="4"/>
  <c r="O372" i="4"/>
  <c r="P372" i="4" s="1"/>
  <c r="Q372" i="4"/>
  <c r="O340" i="4"/>
  <c r="P340" i="4" s="1"/>
  <c r="Q340" i="4"/>
  <c r="O276" i="4"/>
  <c r="P276" i="4" s="1"/>
  <c r="Q276" i="4"/>
  <c r="O196" i="4"/>
  <c r="P196" i="4" s="1"/>
  <c r="Q196" i="4"/>
  <c r="O116" i="4"/>
  <c r="P116" i="4" s="1"/>
  <c r="Q116" i="4"/>
  <c r="O100" i="4"/>
  <c r="P100" i="4" s="1"/>
  <c r="Q100" i="4"/>
  <c r="O84" i="4"/>
  <c r="P84" i="4" s="1"/>
  <c r="Q84" i="4"/>
  <c r="T542" i="4"/>
  <c r="U542" i="4"/>
  <c r="V542" i="4" s="1"/>
  <c r="T520" i="4"/>
  <c r="U377" i="4"/>
  <c r="V377" i="4" s="1"/>
  <c r="T377" i="4"/>
  <c r="U350" i="4"/>
  <c r="V350" i="4" s="1"/>
  <c r="T350" i="4"/>
  <c r="Q324" i="4"/>
  <c r="Q292" i="4"/>
  <c r="T126" i="4"/>
  <c r="U126" i="4"/>
  <c r="V126" i="4" s="1"/>
  <c r="T94" i="4"/>
  <c r="U94" i="4"/>
  <c r="V94" i="4" s="1"/>
  <c r="T502" i="4"/>
  <c r="Q538" i="4"/>
  <c r="Q392" i="4"/>
  <c r="Q280" i="4"/>
  <c r="T170" i="4"/>
  <c r="O331" i="4"/>
  <c r="P331" i="4" s="1"/>
  <c r="Q331" i="4"/>
  <c r="T315" i="4"/>
  <c r="U315" i="4"/>
  <c r="V315" i="4" s="1"/>
  <c r="O283" i="4"/>
  <c r="P283" i="4" s="1"/>
  <c r="Q283" i="4"/>
  <c r="O251" i="4"/>
  <c r="P251" i="4" s="1"/>
  <c r="Q251" i="4"/>
  <c r="O219" i="4"/>
  <c r="P219" i="4" s="1"/>
  <c r="Q219" i="4"/>
  <c r="O203" i="4"/>
  <c r="P203" i="4" s="1"/>
  <c r="Q203" i="4"/>
  <c r="O187" i="4"/>
  <c r="P187" i="4" s="1"/>
  <c r="Q187" i="4"/>
  <c r="T155" i="4"/>
  <c r="U155" i="4"/>
  <c r="V155" i="4" s="1"/>
  <c r="O139" i="4"/>
  <c r="P139" i="4" s="1"/>
  <c r="Q139" i="4"/>
  <c r="O123" i="4"/>
  <c r="P123" i="4" s="1"/>
  <c r="Q123" i="4"/>
  <c r="O91" i="4"/>
  <c r="P91" i="4" s="1"/>
  <c r="Q91" i="4"/>
  <c r="O75" i="4"/>
  <c r="P75" i="4" s="1"/>
  <c r="Q75" i="4"/>
  <c r="Q318" i="4"/>
  <c r="Q296" i="4"/>
  <c r="T235" i="4"/>
  <c r="T410" i="4"/>
  <c r="U410" i="4"/>
  <c r="V410" i="4" s="1"/>
  <c r="T346" i="4"/>
  <c r="U346" i="4"/>
  <c r="V346" i="4" s="1"/>
  <c r="T298" i="4"/>
  <c r="U298" i="4"/>
  <c r="V298" i="4" s="1"/>
  <c r="T250" i="4"/>
  <c r="U250" i="4"/>
  <c r="V250" i="4" s="1"/>
  <c r="T218" i="4"/>
  <c r="U218" i="4"/>
  <c r="V218" i="4" s="1"/>
  <c r="T186" i="4"/>
  <c r="U186" i="4"/>
  <c r="V186" i="4" s="1"/>
  <c r="T138" i="4"/>
  <c r="U138" i="4"/>
  <c r="V138" i="4" s="1"/>
  <c r="T90" i="4"/>
  <c r="U90" i="4"/>
  <c r="V90" i="4" s="1"/>
  <c r="Q216" i="4"/>
  <c r="T282" i="4"/>
  <c r="U154" i="4"/>
  <c r="V154" i="4" s="1"/>
  <c r="T107" i="4"/>
  <c r="Q136" i="4"/>
  <c r="U234" i="4"/>
  <c r="V234" i="4" s="1"/>
  <c r="Q312" i="4"/>
  <c r="U314" i="4"/>
  <c r="V314" i="4" s="1"/>
  <c r="T267" i="4"/>
  <c r="U106" i="4"/>
  <c r="V106" i="4" s="1"/>
  <c r="U46" i="4"/>
  <c r="V46" i="4" s="1"/>
  <c r="T46" i="4"/>
  <c r="U55" i="4"/>
  <c r="V55" i="4" s="1"/>
  <c r="T55" i="4"/>
  <c r="T39" i="4"/>
  <c r="U39" i="4"/>
  <c r="V39" i="4" s="1"/>
  <c r="T42" i="4"/>
  <c r="U42" i="4"/>
  <c r="V42" i="4" s="1"/>
  <c r="T54" i="4"/>
  <c r="U54" i="4"/>
  <c r="V54" i="4" s="1"/>
  <c r="U38" i="4"/>
  <c r="V38" i="4" s="1"/>
  <c r="T38" i="4"/>
  <c r="T58" i="4"/>
  <c r="U58" i="4"/>
  <c r="V58" i="4" s="1"/>
  <c r="T53" i="4"/>
  <c r="U53" i="4"/>
  <c r="V53" i="4" s="1"/>
  <c r="T37" i="4"/>
  <c r="U37" i="4"/>
  <c r="V37" i="4" s="1"/>
  <c r="Q56" i="4"/>
  <c r="Q65" i="4"/>
  <c r="Q49" i="4"/>
  <c r="Q33" i="4"/>
  <c r="U31" i="4"/>
  <c r="V31" i="4" s="1"/>
  <c r="Q64" i="4"/>
  <c r="Q48" i="4"/>
  <c r="Q32" i="4"/>
  <c r="Q62" i="4"/>
  <c r="U30" i="4"/>
  <c r="V30" i="4" s="1"/>
  <c r="U57" i="4"/>
  <c r="V57" i="4" s="1"/>
  <c r="Q52" i="4"/>
  <c r="Q51" i="4"/>
  <c r="Q50" i="4"/>
  <c r="Q61" i="4"/>
  <c r="Q45" i="4"/>
  <c r="U47" i="4"/>
  <c r="V47" i="4" s="1"/>
  <c r="Q60" i="4"/>
  <c r="Q44" i="4"/>
  <c r="U59" i="4"/>
  <c r="V59" i="4" s="1"/>
  <c r="U41" i="4"/>
  <c r="V41" i="4" s="1"/>
  <c r="Q40" i="4"/>
  <c r="Q36" i="4"/>
  <c r="Q35" i="4"/>
  <c r="Q34" i="4"/>
  <c r="Q24" i="4"/>
  <c r="T24" i="4" s="1"/>
  <c r="Q8" i="4"/>
  <c r="T8" i="4" s="1"/>
  <c r="T15" i="4"/>
  <c r="U15" i="4"/>
  <c r="V15" i="4" s="1"/>
  <c r="T14" i="4"/>
  <c r="U14" i="4"/>
  <c r="V14" i="4" s="1"/>
  <c r="T10" i="4"/>
  <c r="U10" i="4"/>
  <c r="V10" i="4" s="1"/>
  <c r="U26" i="4"/>
  <c r="V26" i="4" s="1"/>
  <c r="Q13" i="4"/>
  <c r="U25" i="4"/>
  <c r="V25" i="4" s="1"/>
  <c r="U9" i="4"/>
  <c r="V9" i="4" s="1"/>
  <c r="Q12" i="4"/>
  <c r="Q11" i="4"/>
  <c r="U23" i="4"/>
  <c r="V23" i="4" s="1"/>
  <c r="U7" i="4"/>
  <c r="V7" i="4" s="1"/>
  <c r="U6" i="4"/>
  <c r="V6" i="4" s="1"/>
  <c r="U21" i="4"/>
  <c r="V21" i="4" s="1"/>
  <c r="U5" i="4"/>
  <c r="V5" i="4" s="1"/>
  <c r="Q29" i="4"/>
  <c r="Q19" i="4"/>
  <c r="Q18" i="4"/>
  <c r="Q17" i="4"/>
  <c r="Q16" i="4"/>
  <c r="Q20" i="4"/>
  <c r="Q22" i="4"/>
  <c r="Q3" i="4"/>
  <c r="O490" i="4"/>
  <c r="P490" i="4" s="1"/>
  <c r="O362" i="4"/>
  <c r="P362" i="4" s="1"/>
  <c r="O218" i="4"/>
  <c r="P218" i="4" s="1"/>
  <c r="O26" i="4"/>
  <c r="P26" i="4" s="1"/>
  <c r="O521" i="4"/>
  <c r="P521" i="4" s="1"/>
  <c r="O377" i="4"/>
  <c r="P377" i="4" s="1"/>
  <c r="O153" i="4"/>
  <c r="P153" i="4" s="1"/>
  <c r="O535" i="4"/>
  <c r="P535" i="4" s="1"/>
  <c r="O423" i="4"/>
  <c r="P423" i="4" s="1"/>
  <c r="O295" i="4"/>
  <c r="P295" i="4" s="1"/>
  <c r="O183" i="4"/>
  <c r="P183" i="4" s="1"/>
  <c r="O55" i="4"/>
  <c r="P55" i="4" s="1"/>
  <c r="O438" i="4"/>
  <c r="P438" i="4" s="1"/>
  <c r="O86" i="4"/>
  <c r="P86" i="4" s="1"/>
  <c r="O458" i="4"/>
  <c r="P458" i="4" s="1"/>
  <c r="O346" i="4"/>
  <c r="P346" i="4" s="1"/>
  <c r="O266" i="4"/>
  <c r="P266" i="4" s="1"/>
  <c r="O154" i="4"/>
  <c r="P154" i="4" s="1"/>
  <c r="O74" i="4"/>
  <c r="P74" i="4" s="1"/>
  <c r="O537" i="4"/>
  <c r="P537" i="4" s="1"/>
  <c r="O473" i="4"/>
  <c r="P473" i="4" s="1"/>
  <c r="O393" i="4"/>
  <c r="P393" i="4" s="1"/>
  <c r="O313" i="4"/>
  <c r="P313" i="4" s="1"/>
  <c r="O217" i="4"/>
  <c r="P217" i="4" s="1"/>
  <c r="O105" i="4"/>
  <c r="P105" i="4" s="1"/>
  <c r="O25" i="4"/>
  <c r="P25" i="4" s="1"/>
  <c r="O583" i="4"/>
  <c r="P583" i="4" s="1"/>
  <c r="O503" i="4"/>
  <c r="P503" i="4" s="1"/>
  <c r="O407" i="4"/>
  <c r="P407" i="4" s="1"/>
  <c r="O311" i="4"/>
  <c r="P311" i="4" s="1"/>
  <c r="O215" i="4"/>
  <c r="P215" i="4" s="1"/>
  <c r="O103" i="4"/>
  <c r="P103" i="4" s="1"/>
  <c r="O39" i="4"/>
  <c r="P39" i="4" s="1"/>
  <c r="O374" i="4"/>
  <c r="P374" i="4" s="1"/>
  <c r="O342" i="4"/>
  <c r="P342" i="4" s="1"/>
  <c r="O246" i="4"/>
  <c r="P246" i="4" s="1"/>
  <c r="O134" i="4"/>
  <c r="P134" i="4" s="1"/>
  <c r="O453" i="4"/>
  <c r="P453" i="4" s="1"/>
  <c r="O437" i="4"/>
  <c r="P437" i="4" s="1"/>
  <c r="O421" i="4"/>
  <c r="P421" i="4" s="1"/>
  <c r="O405" i="4"/>
  <c r="P405" i="4" s="1"/>
  <c r="O389" i="4"/>
  <c r="P389" i="4" s="1"/>
  <c r="O373" i="4"/>
  <c r="P373" i="4" s="1"/>
  <c r="O357" i="4"/>
  <c r="P357" i="4" s="1"/>
  <c r="O341" i="4"/>
  <c r="P341" i="4" s="1"/>
  <c r="O325" i="4"/>
  <c r="P325" i="4" s="1"/>
  <c r="O309" i="4"/>
  <c r="P309" i="4" s="1"/>
  <c r="O293" i="4"/>
  <c r="P293" i="4" s="1"/>
  <c r="O277" i="4"/>
  <c r="P277" i="4" s="1"/>
  <c r="O261" i="4"/>
  <c r="P261" i="4" s="1"/>
  <c r="O245" i="4"/>
  <c r="P245" i="4" s="1"/>
  <c r="O229" i="4"/>
  <c r="P229" i="4" s="1"/>
  <c r="O213" i="4"/>
  <c r="P213" i="4" s="1"/>
  <c r="O197" i="4"/>
  <c r="P197" i="4" s="1"/>
  <c r="O181" i="4"/>
  <c r="P181" i="4" s="1"/>
  <c r="O165" i="4"/>
  <c r="P165" i="4" s="1"/>
  <c r="O149" i="4"/>
  <c r="P149" i="4" s="1"/>
  <c r="O133" i="4"/>
  <c r="P133" i="4" s="1"/>
  <c r="O117" i="4"/>
  <c r="P117" i="4" s="1"/>
  <c r="O101" i="4"/>
  <c r="P101" i="4" s="1"/>
  <c r="O85" i="4"/>
  <c r="P85" i="4" s="1"/>
  <c r="O69" i="4"/>
  <c r="P69" i="4" s="1"/>
  <c r="O53" i="4"/>
  <c r="P53" i="4" s="1"/>
  <c r="O37" i="4"/>
  <c r="P37" i="4" s="1"/>
  <c r="O21" i="4"/>
  <c r="P21" i="4" s="1"/>
  <c r="O5" i="4"/>
  <c r="P5" i="4" s="1"/>
  <c r="O586" i="4"/>
  <c r="P586" i="4" s="1"/>
  <c r="O554" i="4"/>
  <c r="P554" i="4" s="1"/>
  <c r="O442" i="4"/>
  <c r="P442" i="4" s="1"/>
  <c r="O314" i="4"/>
  <c r="P314" i="4" s="1"/>
  <c r="O234" i="4"/>
  <c r="P234" i="4" s="1"/>
  <c r="O122" i="4"/>
  <c r="P122" i="4" s="1"/>
  <c r="O42" i="4"/>
  <c r="P42" i="4" s="1"/>
  <c r="O409" i="4"/>
  <c r="P409" i="4" s="1"/>
  <c r="O329" i="4"/>
  <c r="P329" i="4" s="1"/>
  <c r="O265" i="4"/>
  <c r="P265" i="4" s="1"/>
  <c r="O169" i="4"/>
  <c r="P169" i="4" s="1"/>
  <c r="O73" i="4"/>
  <c r="P73" i="4" s="1"/>
  <c r="O519" i="4"/>
  <c r="P519" i="4" s="1"/>
  <c r="O439" i="4"/>
  <c r="P439" i="4" s="1"/>
  <c r="O343" i="4"/>
  <c r="P343" i="4" s="1"/>
  <c r="O231" i="4"/>
  <c r="P231" i="4" s="1"/>
  <c r="O167" i="4"/>
  <c r="P167" i="4" s="1"/>
  <c r="O87" i="4"/>
  <c r="P87" i="4" s="1"/>
  <c r="O502" i="4"/>
  <c r="P502" i="4" s="1"/>
  <c r="O262" i="4"/>
  <c r="P262" i="4" s="1"/>
  <c r="O70" i="4"/>
  <c r="P70" i="4" s="1"/>
  <c r="O351" i="4"/>
  <c r="P351" i="4" s="1"/>
  <c r="O335" i="4"/>
  <c r="P335" i="4" s="1"/>
  <c r="O303" i="4"/>
  <c r="P303" i="4" s="1"/>
  <c r="O287" i="4"/>
  <c r="P287" i="4" s="1"/>
  <c r="O271" i="4"/>
  <c r="P271" i="4" s="1"/>
  <c r="O223" i="4"/>
  <c r="P223" i="4" s="1"/>
  <c r="O207" i="4"/>
  <c r="P207" i="4" s="1"/>
  <c r="O191" i="4"/>
  <c r="P191" i="4" s="1"/>
  <c r="O159" i="4"/>
  <c r="P159" i="4" s="1"/>
  <c r="O143" i="4"/>
  <c r="P143" i="4" s="1"/>
  <c r="O111" i="4"/>
  <c r="P111" i="4" s="1"/>
  <c r="O95" i="4"/>
  <c r="P95" i="4" s="1"/>
  <c r="O79" i="4"/>
  <c r="P79" i="4" s="1"/>
  <c r="O47" i="4"/>
  <c r="P47" i="4" s="1"/>
  <c r="O31" i="4"/>
  <c r="P31" i="4" s="1"/>
  <c r="O15" i="4"/>
  <c r="P15" i="4" s="1"/>
  <c r="O444" i="4"/>
  <c r="P444" i="4" s="1"/>
  <c r="O125" i="4"/>
  <c r="P125" i="4" s="1"/>
  <c r="O394" i="4"/>
  <c r="P394" i="4" s="1"/>
  <c r="O250" i="4"/>
  <c r="P250" i="4" s="1"/>
  <c r="O106" i="4"/>
  <c r="P106" i="4" s="1"/>
  <c r="O569" i="4"/>
  <c r="P569" i="4" s="1"/>
  <c r="O441" i="4"/>
  <c r="P441" i="4" s="1"/>
  <c r="O249" i="4"/>
  <c r="P249" i="4" s="1"/>
  <c r="O551" i="4"/>
  <c r="P551" i="4" s="1"/>
  <c r="O455" i="4"/>
  <c r="P455" i="4" s="1"/>
  <c r="O359" i="4"/>
  <c r="P359" i="4" s="1"/>
  <c r="O263" i="4"/>
  <c r="P263" i="4" s="1"/>
  <c r="O151" i="4"/>
  <c r="P151" i="4" s="1"/>
  <c r="O7" i="4"/>
  <c r="P7" i="4" s="1"/>
  <c r="O422" i="4"/>
  <c r="P422" i="4" s="1"/>
  <c r="O326" i="4"/>
  <c r="P326" i="4" s="1"/>
  <c r="O150" i="4"/>
  <c r="P150" i="4" s="1"/>
  <c r="O38" i="4"/>
  <c r="P38" i="4" s="1"/>
  <c r="O590" i="4"/>
  <c r="P590" i="4" s="1"/>
  <c r="O558" i="4"/>
  <c r="P558" i="4" s="1"/>
  <c r="O542" i="4"/>
  <c r="P542" i="4" s="1"/>
  <c r="O526" i="4"/>
  <c r="P526" i="4" s="1"/>
  <c r="O510" i="4"/>
  <c r="P510" i="4" s="1"/>
  <c r="O478" i="4"/>
  <c r="P478" i="4" s="1"/>
  <c r="O462" i="4"/>
  <c r="P462" i="4" s="1"/>
  <c r="O430" i="4"/>
  <c r="P430" i="4" s="1"/>
  <c r="O414" i="4"/>
  <c r="P414" i="4" s="1"/>
  <c r="O398" i="4"/>
  <c r="P398" i="4" s="1"/>
  <c r="O382" i="4"/>
  <c r="P382" i="4" s="1"/>
  <c r="O350" i="4"/>
  <c r="P350" i="4" s="1"/>
  <c r="O334" i="4"/>
  <c r="P334" i="4" s="1"/>
  <c r="O286" i="4"/>
  <c r="P286" i="4" s="1"/>
  <c r="O270" i="4"/>
  <c r="P270" i="4" s="1"/>
  <c r="O222" i="4"/>
  <c r="P222" i="4" s="1"/>
  <c r="O206" i="4"/>
  <c r="P206" i="4" s="1"/>
  <c r="O190" i="4"/>
  <c r="P190" i="4" s="1"/>
  <c r="O158" i="4"/>
  <c r="P158" i="4" s="1"/>
  <c r="O142" i="4"/>
  <c r="P142" i="4" s="1"/>
  <c r="O126" i="4"/>
  <c r="P126" i="4" s="1"/>
  <c r="O110" i="4"/>
  <c r="P110" i="4" s="1"/>
  <c r="O94" i="4"/>
  <c r="P94" i="4" s="1"/>
  <c r="O78" i="4"/>
  <c r="P78" i="4" s="1"/>
  <c r="O30" i="4"/>
  <c r="P30" i="4" s="1"/>
  <c r="O14" i="4"/>
  <c r="P14" i="4" s="1"/>
  <c r="O494" i="4"/>
  <c r="P494" i="4" s="1"/>
  <c r="O302" i="4"/>
  <c r="P302" i="4" s="1"/>
  <c r="O124" i="4"/>
  <c r="P124" i="4" s="1"/>
  <c r="O570" i="4"/>
  <c r="P570" i="4" s="1"/>
  <c r="O474" i="4"/>
  <c r="P474" i="4" s="1"/>
  <c r="O410" i="4"/>
  <c r="P410" i="4" s="1"/>
  <c r="O330" i="4"/>
  <c r="P330" i="4" s="1"/>
  <c r="O282" i="4"/>
  <c r="P282" i="4" s="1"/>
  <c r="O186" i="4"/>
  <c r="P186" i="4" s="1"/>
  <c r="O138" i="4"/>
  <c r="P138" i="4" s="1"/>
  <c r="O90" i="4"/>
  <c r="P90" i="4" s="1"/>
  <c r="O10" i="4"/>
  <c r="P10" i="4" s="1"/>
  <c r="O553" i="4"/>
  <c r="P553" i="4" s="1"/>
  <c r="O489" i="4"/>
  <c r="P489" i="4" s="1"/>
  <c r="O457" i="4"/>
  <c r="P457" i="4" s="1"/>
  <c r="O361" i="4"/>
  <c r="P361" i="4" s="1"/>
  <c r="O297" i="4"/>
  <c r="P297" i="4" s="1"/>
  <c r="O233" i="4"/>
  <c r="P233" i="4" s="1"/>
  <c r="O185" i="4"/>
  <c r="P185" i="4" s="1"/>
  <c r="O121" i="4"/>
  <c r="P121" i="4" s="1"/>
  <c r="O41" i="4"/>
  <c r="P41" i="4" s="1"/>
  <c r="O567" i="4"/>
  <c r="P567" i="4" s="1"/>
  <c r="O471" i="4"/>
  <c r="P471" i="4" s="1"/>
  <c r="O375" i="4"/>
  <c r="P375" i="4" s="1"/>
  <c r="O279" i="4"/>
  <c r="P279" i="4" s="1"/>
  <c r="O199" i="4"/>
  <c r="P199" i="4" s="1"/>
  <c r="O119" i="4"/>
  <c r="P119" i="4" s="1"/>
  <c r="O23" i="4"/>
  <c r="P23" i="4" s="1"/>
  <c r="O550" i="4"/>
  <c r="P550" i="4" s="1"/>
  <c r="O454" i="4"/>
  <c r="P454" i="4" s="1"/>
  <c r="O198" i="4"/>
  <c r="P198" i="4" s="1"/>
  <c r="O118" i="4"/>
  <c r="P118" i="4" s="1"/>
  <c r="O6" i="4"/>
  <c r="P6" i="4" s="1"/>
  <c r="O367" i="4"/>
  <c r="P367" i="4" s="1"/>
  <c r="O175" i="4"/>
  <c r="P175" i="4" s="1"/>
  <c r="O522" i="4"/>
  <c r="P522" i="4" s="1"/>
  <c r="O426" i="4"/>
  <c r="P426" i="4" s="1"/>
  <c r="O298" i="4"/>
  <c r="P298" i="4" s="1"/>
  <c r="O170" i="4"/>
  <c r="P170" i="4" s="1"/>
  <c r="O58" i="4"/>
  <c r="P58" i="4" s="1"/>
  <c r="O585" i="4"/>
  <c r="P585" i="4" s="1"/>
  <c r="O505" i="4"/>
  <c r="P505" i="4" s="1"/>
  <c r="O425" i="4"/>
  <c r="P425" i="4" s="1"/>
  <c r="O345" i="4"/>
  <c r="P345" i="4" s="1"/>
  <c r="O281" i="4"/>
  <c r="P281" i="4" s="1"/>
  <c r="O201" i="4"/>
  <c r="P201" i="4" s="1"/>
  <c r="O137" i="4"/>
  <c r="P137" i="4" s="1"/>
  <c r="O89" i="4"/>
  <c r="P89" i="4" s="1"/>
  <c r="O57" i="4"/>
  <c r="P57" i="4" s="1"/>
  <c r="O9" i="4"/>
  <c r="P9" i="4" s="1"/>
  <c r="O487" i="4"/>
  <c r="P487" i="4" s="1"/>
  <c r="O391" i="4"/>
  <c r="P391" i="4" s="1"/>
  <c r="O327" i="4"/>
  <c r="P327" i="4" s="1"/>
  <c r="O247" i="4"/>
  <c r="P247" i="4" s="1"/>
  <c r="O135" i="4"/>
  <c r="P135" i="4" s="1"/>
  <c r="O71" i="4"/>
  <c r="P71" i="4" s="1"/>
  <c r="O582" i="4"/>
  <c r="P582" i="4" s="1"/>
  <c r="O534" i="4"/>
  <c r="P534" i="4" s="1"/>
  <c r="O470" i="4"/>
  <c r="P470" i="4" s="1"/>
  <c r="O390" i="4"/>
  <c r="P390" i="4" s="1"/>
  <c r="O310" i="4"/>
  <c r="P310" i="4" s="1"/>
  <c r="O230" i="4"/>
  <c r="P230" i="4" s="1"/>
  <c r="O54" i="4"/>
  <c r="P54" i="4" s="1"/>
  <c r="O366" i="4"/>
  <c r="P366" i="4" s="1"/>
  <c r="O239" i="4"/>
  <c r="P239" i="4" s="1"/>
  <c r="O174" i="4"/>
  <c r="P174" i="4" s="1"/>
  <c r="O506" i="4"/>
  <c r="P506" i="4" s="1"/>
  <c r="O378" i="4"/>
  <c r="P378" i="4" s="1"/>
  <c r="O202" i="4"/>
  <c r="P202" i="4" s="1"/>
  <c r="O182" i="4"/>
  <c r="P182" i="4" s="1"/>
  <c r="O507" i="4"/>
  <c r="P507" i="4" s="1"/>
  <c r="O459" i="4"/>
  <c r="P459" i="4" s="1"/>
  <c r="O347" i="4"/>
  <c r="P347" i="4" s="1"/>
  <c r="O315" i="4"/>
  <c r="P315" i="4" s="1"/>
  <c r="O267" i="4"/>
  <c r="P267" i="4" s="1"/>
  <c r="O235" i="4"/>
  <c r="P235" i="4" s="1"/>
  <c r="O171" i="4"/>
  <c r="P171" i="4" s="1"/>
  <c r="O155" i="4"/>
  <c r="P155" i="4" s="1"/>
  <c r="O43" i="4"/>
  <c r="P43" i="4" s="1"/>
  <c r="O491" i="4"/>
  <c r="P491" i="4" s="1"/>
  <c r="O299" i="4"/>
  <c r="P299" i="4" s="1"/>
  <c r="O238" i="4"/>
  <c r="P238" i="4" s="1"/>
  <c r="O107" i="4"/>
  <c r="P107" i="4" s="1"/>
  <c r="O46" i="4"/>
  <c r="P46" i="4" s="1"/>
  <c r="T492" i="4" l="1"/>
  <c r="U515" i="4"/>
  <c r="V515" i="4" s="1"/>
  <c r="T419" i="4"/>
  <c r="U63" i="4"/>
  <c r="V63" i="4" s="1"/>
  <c r="T408" i="4"/>
  <c r="U541" i="4"/>
  <c r="V541" i="4" s="1"/>
  <c r="U308" i="4"/>
  <c r="V308" i="4" s="1"/>
  <c r="T291" i="4"/>
  <c r="U132" i="4"/>
  <c r="V132" i="4" s="1"/>
  <c r="T102" i="4"/>
  <c r="T539" i="4"/>
  <c r="U588" i="4"/>
  <c r="V588" i="4" s="1"/>
  <c r="U72" i="4"/>
  <c r="V72" i="4" s="1"/>
  <c r="T396" i="4"/>
  <c r="U232" i="4"/>
  <c r="V232" i="4" s="1"/>
  <c r="U264" i="4"/>
  <c r="V264" i="4" s="1"/>
  <c r="U440" i="4"/>
  <c r="V440" i="4" s="1"/>
  <c r="T323" i="4"/>
  <c r="U180" i="4"/>
  <c r="V180" i="4" s="1"/>
  <c r="U363" i="4"/>
  <c r="V363" i="4" s="1"/>
  <c r="U411" i="4"/>
  <c r="V411" i="4" s="1"/>
  <c r="U104" i="4"/>
  <c r="V104" i="4" s="1"/>
  <c r="U587" i="4"/>
  <c r="V587" i="4" s="1"/>
  <c r="U259" i="4"/>
  <c r="V259" i="4" s="1"/>
  <c r="U443" i="4"/>
  <c r="V443" i="4" s="1"/>
  <c r="T228" i="4"/>
  <c r="U260" i="4"/>
  <c r="V260" i="4" s="1"/>
  <c r="U536" i="4"/>
  <c r="V536" i="4" s="1"/>
  <c r="U248" i="4"/>
  <c r="V248" i="4" s="1"/>
  <c r="U379" i="4"/>
  <c r="V379" i="4" s="1"/>
  <c r="U184" i="4"/>
  <c r="V184" i="4" s="1"/>
  <c r="U552" i="4"/>
  <c r="V552" i="4" s="1"/>
  <c r="U472" i="4"/>
  <c r="V472" i="4" s="1"/>
  <c r="T509" i="4"/>
  <c r="T540" i="4"/>
  <c r="U360" i="4"/>
  <c r="V360" i="4" s="1"/>
  <c r="U344" i="4"/>
  <c r="V344" i="4" s="1"/>
  <c r="T531" i="4"/>
  <c r="T584" i="4"/>
  <c r="T568" i="4"/>
  <c r="T395" i="4"/>
  <c r="T577" i="4"/>
  <c r="T523" i="4"/>
  <c r="U27" i="4"/>
  <c r="V27" i="4" s="1"/>
  <c r="U467" i="4"/>
  <c r="V467" i="4" s="1"/>
  <c r="U556" i="4"/>
  <c r="V556" i="4" s="1"/>
  <c r="U571" i="4"/>
  <c r="V571" i="4" s="1"/>
  <c r="U475" i="4"/>
  <c r="V475" i="4" s="1"/>
  <c r="U488" i="4"/>
  <c r="V488" i="4" s="1"/>
  <c r="U349" i="4"/>
  <c r="V349" i="4" s="1"/>
  <c r="U115" i="4"/>
  <c r="V115" i="4" s="1"/>
  <c r="T456" i="4"/>
  <c r="U148" i="4"/>
  <c r="V148" i="4" s="1"/>
  <c r="U376" i="4"/>
  <c r="V376" i="4" s="1"/>
  <c r="U504" i="4"/>
  <c r="V504" i="4" s="1"/>
  <c r="T446" i="4"/>
  <c r="U427" i="4"/>
  <c r="V427" i="4" s="1"/>
  <c r="T427" i="4"/>
  <c r="T574" i="4"/>
  <c r="U574" i="4"/>
  <c r="V574" i="4" s="1"/>
  <c r="U328" i="4"/>
  <c r="V328" i="4" s="1"/>
  <c r="T483" i="4"/>
  <c r="U483" i="4"/>
  <c r="V483" i="4" s="1"/>
  <c r="T152" i="4"/>
  <c r="U152" i="4"/>
  <c r="V152" i="4" s="1"/>
  <c r="U200" i="4"/>
  <c r="V200" i="4" s="1"/>
  <c r="U88" i="4"/>
  <c r="V88" i="4" s="1"/>
  <c r="T88" i="4"/>
  <c r="U254" i="4"/>
  <c r="V254" i="4" s="1"/>
  <c r="U28" i="4"/>
  <c r="V28" i="4" s="1"/>
  <c r="T166" i="4"/>
  <c r="U424" i="4"/>
  <c r="V424" i="4" s="1"/>
  <c r="T340" i="4"/>
  <c r="U340" i="4"/>
  <c r="V340" i="4" s="1"/>
  <c r="T305" i="4"/>
  <c r="U305" i="4"/>
  <c r="V305" i="4" s="1"/>
  <c r="U139" i="4"/>
  <c r="V139" i="4" s="1"/>
  <c r="T139" i="4"/>
  <c r="U533" i="4"/>
  <c r="V533" i="4" s="1"/>
  <c r="T533" i="4"/>
  <c r="T500" i="4"/>
  <c r="U500" i="4"/>
  <c r="V500" i="4" s="1"/>
  <c r="U321" i="4"/>
  <c r="V321" i="4" s="1"/>
  <c r="T321" i="4"/>
  <c r="T399" i="4"/>
  <c r="U399" i="4"/>
  <c r="V399" i="4" s="1"/>
  <c r="T516" i="4"/>
  <c r="U516" i="4"/>
  <c r="V516" i="4" s="1"/>
  <c r="T252" i="4"/>
  <c r="U252" i="4"/>
  <c r="V252" i="4" s="1"/>
  <c r="U339" i="4"/>
  <c r="V339" i="4" s="1"/>
  <c r="T339" i="4"/>
  <c r="U445" i="4"/>
  <c r="V445" i="4" s="1"/>
  <c r="T445" i="4"/>
  <c r="T157" i="4"/>
  <c r="U157" i="4"/>
  <c r="V157" i="4" s="1"/>
  <c r="T96" i="4"/>
  <c r="U96" i="4"/>
  <c r="V96" i="4" s="1"/>
  <c r="T210" i="4"/>
  <c r="U210" i="4"/>
  <c r="V210" i="4" s="1"/>
  <c r="T482" i="4"/>
  <c r="U482" i="4"/>
  <c r="V482" i="4" s="1"/>
  <c r="T513" i="4"/>
  <c r="U513" i="4"/>
  <c r="V513" i="4" s="1"/>
  <c r="T147" i="4"/>
  <c r="U147" i="4"/>
  <c r="V147" i="4" s="1"/>
  <c r="T560" i="4"/>
  <c r="U560" i="4"/>
  <c r="V560" i="4" s="1"/>
  <c r="T463" i="4"/>
  <c r="U463" i="4"/>
  <c r="V463" i="4" s="1"/>
  <c r="U527" i="4"/>
  <c r="V527" i="4" s="1"/>
  <c r="T527" i="4"/>
  <c r="T98" i="4"/>
  <c r="U98" i="4"/>
  <c r="V98" i="4" s="1"/>
  <c r="U187" i="4"/>
  <c r="V187" i="4" s="1"/>
  <c r="T187" i="4"/>
  <c r="U392" i="4"/>
  <c r="V392" i="4" s="1"/>
  <c r="T392" i="4"/>
  <c r="U68" i="4"/>
  <c r="V68" i="4" s="1"/>
  <c r="T68" i="4"/>
  <c r="U565" i="4"/>
  <c r="V565" i="4" s="1"/>
  <c r="T565" i="4"/>
  <c r="T406" i="4"/>
  <c r="U406" i="4"/>
  <c r="V406" i="4" s="1"/>
  <c r="U460" i="4"/>
  <c r="V460" i="4" s="1"/>
  <c r="T460" i="4"/>
  <c r="T319" i="4"/>
  <c r="U319" i="4"/>
  <c r="V319" i="4" s="1"/>
  <c r="T173" i="4"/>
  <c r="U173" i="4"/>
  <c r="V173" i="4" s="1"/>
  <c r="U415" i="4"/>
  <c r="V415" i="4" s="1"/>
  <c r="T415" i="4"/>
  <c r="T352" i="4"/>
  <c r="U352" i="4"/>
  <c r="V352" i="4" s="1"/>
  <c r="T100" i="4"/>
  <c r="U100" i="4"/>
  <c r="V100" i="4" s="1"/>
  <c r="T548" i="4"/>
  <c r="U548" i="4"/>
  <c r="V548" i="4" s="1"/>
  <c r="T356" i="4"/>
  <c r="U356" i="4"/>
  <c r="V356" i="4" s="1"/>
  <c r="T156" i="4"/>
  <c r="U156" i="4"/>
  <c r="V156" i="4" s="1"/>
  <c r="T284" i="4"/>
  <c r="U284" i="4"/>
  <c r="V284" i="4" s="1"/>
  <c r="U179" i="4"/>
  <c r="V179" i="4" s="1"/>
  <c r="T179" i="4"/>
  <c r="T371" i="4"/>
  <c r="U371" i="4"/>
  <c r="V371" i="4" s="1"/>
  <c r="T273" i="4"/>
  <c r="U273" i="4"/>
  <c r="V273" i="4" s="1"/>
  <c r="T320" i="4"/>
  <c r="U320" i="4"/>
  <c r="V320" i="4" s="1"/>
  <c r="T114" i="4"/>
  <c r="U114" i="4"/>
  <c r="V114" i="4" s="1"/>
  <c r="T253" i="4"/>
  <c r="U253" i="4"/>
  <c r="V253" i="4" s="1"/>
  <c r="T525" i="4"/>
  <c r="U525" i="4"/>
  <c r="V525" i="4" s="1"/>
  <c r="T431" i="4"/>
  <c r="U431" i="4"/>
  <c r="V431" i="4" s="1"/>
  <c r="T144" i="4"/>
  <c r="U144" i="4"/>
  <c r="V144" i="4" s="1"/>
  <c r="T336" i="4"/>
  <c r="U336" i="4"/>
  <c r="V336" i="4" s="1"/>
  <c r="T401" i="4"/>
  <c r="U401" i="4"/>
  <c r="V401" i="4" s="1"/>
  <c r="T274" i="4"/>
  <c r="U274" i="4"/>
  <c r="V274" i="4" s="1"/>
  <c r="T546" i="4"/>
  <c r="U546" i="4"/>
  <c r="V546" i="4" s="1"/>
  <c r="U559" i="4"/>
  <c r="V559" i="4" s="1"/>
  <c r="T559" i="4"/>
  <c r="U255" i="4"/>
  <c r="V255" i="4" s="1"/>
  <c r="T255" i="4"/>
  <c r="T591" i="4"/>
  <c r="U591" i="4"/>
  <c r="V591" i="4" s="1"/>
  <c r="T129" i="4"/>
  <c r="U129" i="4"/>
  <c r="V129" i="4" s="1"/>
  <c r="T497" i="4"/>
  <c r="U497" i="4"/>
  <c r="V497" i="4" s="1"/>
  <c r="U178" i="4"/>
  <c r="V178" i="4" s="1"/>
  <c r="T178" i="4"/>
  <c r="T296" i="4"/>
  <c r="U296" i="4"/>
  <c r="V296" i="4" s="1"/>
  <c r="U219" i="4"/>
  <c r="V219" i="4" s="1"/>
  <c r="T219" i="4"/>
  <c r="T469" i="4"/>
  <c r="U469" i="4"/>
  <c r="V469" i="4" s="1"/>
  <c r="T380" i="4"/>
  <c r="U380" i="4"/>
  <c r="V380" i="4" s="1"/>
  <c r="U397" i="4"/>
  <c r="V397" i="4" s="1"/>
  <c r="T397" i="4"/>
  <c r="T447" i="4"/>
  <c r="U447" i="4"/>
  <c r="V447" i="4" s="1"/>
  <c r="T112" i="4"/>
  <c r="U112" i="4"/>
  <c r="V112" i="4" s="1"/>
  <c r="T400" i="4"/>
  <c r="U400" i="4"/>
  <c r="V400" i="4" s="1"/>
  <c r="T318" i="4"/>
  <c r="U318" i="4"/>
  <c r="V318" i="4" s="1"/>
  <c r="T116" i="4"/>
  <c r="U116" i="4"/>
  <c r="V116" i="4" s="1"/>
  <c r="T436" i="4"/>
  <c r="U436" i="4"/>
  <c r="V436" i="4" s="1"/>
  <c r="T564" i="4"/>
  <c r="U564" i="4"/>
  <c r="V564" i="4" s="1"/>
  <c r="T476" i="4"/>
  <c r="U476" i="4"/>
  <c r="V476" i="4" s="1"/>
  <c r="T172" i="4"/>
  <c r="U172" i="4"/>
  <c r="V172" i="4" s="1"/>
  <c r="U300" i="4"/>
  <c r="V300" i="4" s="1"/>
  <c r="T300" i="4"/>
  <c r="T195" i="4"/>
  <c r="U195" i="4"/>
  <c r="V195" i="4" s="1"/>
  <c r="T387" i="4"/>
  <c r="U387" i="4"/>
  <c r="V387" i="4" s="1"/>
  <c r="T353" i="4"/>
  <c r="U353" i="4"/>
  <c r="V353" i="4" s="1"/>
  <c r="T269" i="4"/>
  <c r="U269" i="4"/>
  <c r="V269" i="4" s="1"/>
  <c r="T575" i="4"/>
  <c r="U575" i="4"/>
  <c r="V575" i="4" s="1"/>
  <c r="U176" i="4"/>
  <c r="V176" i="4" s="1"/>
  <c r="T176" i="4"/>
  <c r="T432" i="4"/>
  <c r="U432" i="4"/>
  <c r="V432" i="4" s="1"/>
  <c r="T449" i="4"/>
  <c r="U449" i="4"/>
  <c r="V449" i="4" s="1"/>
  <c r="T306" i="4"/>
  <c r="U306" i="4"/>
  <c r="V306" i="4" s="1"/>
  <c r="U290" i="4"/>
  <c r="V290" i="4" s="1"/>
  <c r="T290" i="4"/>
  <c r="T461" i="4"/>
  <c r="U461" i="4"/>
  <c r="V461" i="4" s="1"/>
  <c r="T193" i="4"/>
  <c r="U193" i="4"/>
  <c r="V193" i="4" s="1"/>
  <c r="T529" i="4"/>
  <c r="U529" i="4"/>
  <c r="V529" i="4" s="1"/>
  <c r="T194" i="4"/>
  <c r="U194" i="4"/>
  <c r="V194" i="4" s="1"/>
  <c r="U75" i="4"/>
  <c r="V75" i="4" s="1"/>
  <c r="T75" i="4"/>
  <c r="T251" i="4"/>
  <c r="U251" i="4"/>
  <c r="V251" i="4" s="1"/>
  <c r="T485" i="4"/>
  <c r="U485" i="4"/>
  <c r="V485" i="4" s="1"/>
  <c r="U93" i="4"/>
  <c r="V93" i="4" s="1"/>
  <c r="T93" i="4"/>
  <c r="T417" i="4"/>
  <c r="U417" i="4"/>
  <c r="V417" i="4" s="1"/>
  <c r="T528" i="4"/>
  <c r="U528" i="4"/>
  <c r="V528" i="4" s="1"/>
  <c r="T348" i="4"/>
  <c r="U348" i="4"/>
  <c r="V348" i="4" s="1"/>
  <c r="T275" i="4"/>
  <c r="U275" i="4"/>
  <c r="V275" i="4" s="1"/>
  <c r="T145" i="4"/>
  <c r="U145" i="4"/>
  <c r="V145" i="4" s="1"/>
  <c r="T77" i="4"/>
  <c r="U77" i="4"/>
  <c r="V77" i="4" s="1"/>
  <c r="T177" i="4"/>
  <c r="U177" i="4"/>
  <c r="V177" i="4" s="1"/>
  <c r="T434" i="4"/>
  <c r="U434" i="4"/>
  <c r="V434" i="4" s="1"/>
  <c r="T312" i="4"/>
  <c r="U312" i="4"/>
  <c r="V312" i="4" s="1"/>
  <c r="T82" i="4"/>
  <c r="U82" i="4"/>
  <c r="V82" i="4" s="1"/>
  <c r="T136" i="4"/>
  <c r="U136" i="4"/>
  <c r="V136" i="4" s="1"/>
  <c r="T566" i="4"/>
  <c r="U566" i="4"/>
  <c r="V566" i="4" s="1"/>
  <c r="U285" i="4"/>
  <c r="V285" i="4" s="1"/>
  <c r="T285" i="4"/>
  <c r="T465" i="4"/>
  <c r="U465" i="4"/>
  <c r="V465" i="4" s="1"/>
  <c r="T418" i="4"/>
  <c r="U418" i="4"/>
  <c r="V418" i="4" s="1"/>
  <c r="T280" i="4"/>
  <c r="U280" i="4"/>
  <c r="V280" i="4" s="1"/>
  <c r="T388" i="4"/>
  <c r="U388" i="4"/>
  <c r="V388" i="4" s="1"/>
  <c r="T108" i="4"/>
  <c r="U108" i="4"/>
  <c r="V108" i="4" s="1"/>
  <c r="T227" i="4"/>
  <c r="U227" i="4"/>
  <c r="V227" i="4" s="1"/>
  <c r="T131" i="4"/>
  <c r="U131" i="4"/>
  <c r="V131" i="4" s="1"/>
  <c r="T547" i="4"/>
  <c r="U547" i="4"/>
  <c r="V547" i="4" s="1"/>
  <c r="T413" i="4"/>
  <c r="U413" i="4"/>
  <c r="V413" i="4" s="1"/>
  <c r="U272" i="4"/>
  <c r="V272" i="4" s="1"/>
  <c r="T272" i="4"/>
  <c r="T241" i="4"/>
  <c r="U241" i="4"/>
  <c r="V241" i="4" s="1"/>
  <c r="T109" i="4"/>
  <c r="U109" i="4"/>
  <c r="V109" i="4" s="1"/>
  <c r="U337" i="4"/>
  <c r="V337" i="4" s="1"/>
  <c r="T337" i="4"/>
  <c r="U484" i="4"/>
  <c r="V484" i="4" s="1"/>
  <c r="T484" i="4"/>
  <c r="T76" i="4"/>
  <c r="U76" i="4"/>
  <c r="V76" i="4" s="1"/>
  <c r="T220" i="4"/>
  <c r="U220" i="4"/>
  <c r="V220" i="4" s="1"/>
  <c r="T83" i="4"/>
  <c r="U83" i="4"/>
  <c r="V83" i="4" s="1"/>
  <c r="U451" i="4"/>
  <c r="V451" i="4" s="1"/>
  <c r="T451" i="4"/>
  <c r="T333" i="4"/>
  <c r="U333" i="4"/>
  <c r="V333" i="4" s="1"/>
  <c r="T240" i="4"/>
  <c r="U240" i="4"/>
  <c r="V240" i="4" s="1"/>
  <c r="T496" i="4"/>
  <c r="U496" i="4"/>
  <c r="V496" i="4" s="1"/>
  <c r="U288" i="4"/>
  <c r="V288" i="4" s="1"/>
  <c r="T288" i="4"/>
  <c r="T205" i="4"/>
  <c r="U205" i="4"/>
  <c r="V205" i="4" s="1"/>
  <c r="T589" i="4"/>
  <c r="U589" i="4"/>
  <c r="V589" i="4" s="1"/>
  <c r="T479" i="4"/>
  <c r="U479" i="4"/>
  <c r="V479" i="4" s="1"/>
  <c r="T338" i="4"/>
  <c r="U338" i="4"/>
  <c r="V338" i="4" s="1"/>
  <c r="T331" i="4"/>
  <c r="U331" i="4"/>
  <c r="V331" i="4" s="1"/>
  <c r="T294" i="4"/>
  <c r="U294" i="4"/>
  <c r="V294" i="4" s="1"/>
  <c r="U416" i="4"/>
  <c r="V416" i="4" s="1"/>
  <c r="T416" i="4"/>
  <c r="U80" i="4"/>
  <c r="V80" i="4" s="1"/>
  <c r="T80" i="4"/>
  <c r="T372" i="4"/>
  <c r="U372" i="4"/>
  <c r="V372" i="4" s="1"/>
  <c r="T92" i="4"/>
  <c r="U92" i="4"/>
  <c r="V92" i="4" s="1"/>
  <c r="T236" i="4"/>
  <c r="U236" i="4"/>
  <c r="V236" i="4" s="1"/>
  <c r="U99" i="4"/>
  <c r="V99" i="4" s="1"/>
  <c r="T99" i="4"/>
  <c r="U307" i="4"/>
  <c r="V307" i="4" s="1"/>
  <c r="T307" i="4"/>
  <c r="U499" i="4"/>
  <c r="V499" i="4" s="1"/>
  <c r="T499" i="4"/>
  <c r="T368" i="4"/>
  <c r="U368" i="4"/>
  <c r="V368" i="4" s="1"/>
  <c r="T141" i="4"/>
  <c r="U141" i="4"/>
  <c r="V141" i="4" s="1"/>
  <c r="T381" i="4"/>
  <c r="U381" i="4"/>
  <c r="V381" i="4" s="1"/>
  <c r="T256" i="4"/>
  <c r="U256" i="4"/>
  <c r="V256" i="4" s="1"/>
  <c r="T209" i="4"/>
  <c r="U209" i="4"/>
  <c r="V209" i="4" s="1"/>
  <c r="T130" i="4"/>
  <c r="U130" i="4"/>
  <c r="V130" i="4" s="1"/>
  <c r="T450" i="4"/>
  <c r="U450" i="4"/>
  <c r="V450" i="4" s="1"/>
  <c r="T127" i="4"/>
  <c r="U127" i="4"/>
  <c r="V127" i="4" s="1"/>
  <c r="U495" i="4"/>
  <c r="V495" i="4" s="1"/>
  <c r="T495" i="4"/>
  <c r="T370" i="4"/>
  <c r="U370" i="4"/>
  <c r="V370" i="4" s="1"/>
  <c r="T549" i="4"/>
  <c r="U549" i="4"/>
  <c r="V549" i="4" s="1"/>
  <c r="T358" i="4"/>
  <c r="U358" i="4"/>
  <c r="V358" i="4" s="1"/>
  <c r="T160" i="4"/>
  <c r="U160" i="4"/>
  <c r="V160" i="4" s="1"/>
  <c r="T466" i="4"/>
  <c r="U466" i="4"/>
  <c r="V466" i="4" s="1"/>
  <c r="U386" i="4"/>
  <c r="V386" i="4" s="1"/>
  <c r="T386" i="4"/>
  <c r="T538" i="4"/>
  <c r="U538" i="4"/>
  <c r="V538" i="4" s="1"/>
  <c r="T84" i="4"/>
  <c r="U84" i="4"/>
  <c r="V84" i="4" s="1"/>
  <c r="U404" i="4"/>
  <c r="V404" i="4" s="1"/>
  <c r="T404" i="4"/>
  <c r="T532" i="4"/>
  <c r="U532" i="4"/>
  <c r="V532" i="4" s="1"/>
  <c r="T572" i="4"/>
  <c r="U572" i="4"/>
  <c r="V572" i="4" s="1"/>
  <c r="T428" i="4"/>
  <c r="U428" i="4"/>
  <c r="V428" i="4" s="1"/>
  <c r="T140" i="4"/>
  <c r="U140" i="4"/>
  <c r="V140" i="4" s="1"/>
  <c r="T268" i="4"/>
  <c r="U268" i="4"/>
  <c r="V268" i="4" s="1"/>
  <c r="T163" i="4"/>
  <c r="U163" i="4"/>
  <c r="V163" i="4" s="1"/>
  <c r="T355" i="4"/>
  <c r="U355" i="4"/>
  <c r="V355" i="4" s="1"/>
  <c r="U563" i="4"/>
  <c r="V563" i="4" s="1"/>
  <c r="T563" i="4"/>
  <c r="U514" i="4"/>
  <c r="V514" i="4" s="1"/>
  <c r="T514" i="4"/>
  <c r="T189" i="4"/>
  <c r="U189" i="4"/>
  <c r="V189" i="4" s="1"/>
  <c r="T429" i="4"/>
  <c r="U429" i="4"/>
  <c r="V429" i="4" s="1"/>
  <c r="T383" i="4"/>
  <c r="U383" i="4"/>
  <c r="V383" i="4" s="1"/>
  <c r="T128" i="4"/>
  <c r="U128" i="4"/>
  <c r="V128" i="4" s="1"/>
  <c r="T304" i="4"/>
  <c r="U304" i="4"/>
  <c r="V304" i="4" s="1"/>
  <c r="T369" i="4"/>
  <c r="U369" i="4"/>
  <c r="V369" i="4" s="1"/>
  <c r="T242" i="4"/>
  <c r="U242" i="4"/>
  <c r="V242" i="4" s="1"/>
  <c r="U498" i="4"/>
  <c r="V498" i="4" s="1"/>
  <c r="T498" i="4"/>
  <c r="T66" i="4"/>
  <c r="U66" i="4"/>
  <c r="V66" i="4" s="1"/>
  <c r="T221" i="4"/>
  <c r="U221" i="4"/>
  <c r="V221" i="4" s="1"/>
  <c r="U543" i="4"/>
  <c r="V543" i="4" s="1"/>
  <c r="T543" i="4"/>
  <c r="T97" i="4"/>
  <c r="U97" i="4"/>
  <c r="V97" i="4" s="1"/>
  <c r="U385" i="4"/>
  <c r="V385" i="4" s="1"/>
  <c r="T385" i="4"/>
  <c r="T162" i="4"/>
  <c r="U162" i="4"/>
  <c r="V162" i="4" s="1"/>
  <c r="T216" i="4"/>
  <c r="U216" i="4"/>
  <c r="V216" i="4" s="1"/>
  <c r="T203" i="4"/>
  <c r="U203" i="4"/>
  <c r="V203" i="4" s="1"/>
  <c r="U581" i="4"/>
  <c r="V581" i="4" s="1"/>
  <c r="T581" i="4"/>
  <c r="T557" i="4"/>
  <c r="U557" i="4"/>
  <c r="V557" i="4" s="1"/>
  <c r="U113" i="4"/>
  <c r="V113" i="4" s="1"/>
  <c r="T113" i="4"/>
  <c r="T384" i="4"/>
  <c r="U384" i="4"/>
  <c r="V384" i="4" s="1"/>
  <c r="U420" i="4"/>
  <c r="V420" i="4" s="1"/>
  <c r="T420" i="4"/>
  <c r="U237" i="4"/>
  <c r="V237" i="4" s="1"/>
  <c r="T237" i="4"/>
  <c r="T292" i="4"/>
  <c r="U292" i="4"/>
  <c r="V292" i="4" s="1"/>
  <c r="T196" i="4"/>
  <c r="U196" i="4"/>
  <c r="V196" i="4" s="1"/>
  <c r="T452" i="4"/>
  <c r="U452" i="4"/>
  <c r="V452" i="4" s="1"/>
  <c r="U580" i="4"/>
  <c r="V580" i="4" s="1"/>
  <c r="T580" i="4"/>
  <c r="T212" i="4"/>
  <c r="U212" i="4"/>
  <c r="V212" i="4" s="1"/>
  <c r="U278" i="4"/>
  <c r="V278" i="4" s="1"/>
  <c r="T278" i="4"/>
  <c r="U188" i="4"/>
  <c r="V188" i="4" s="1"/>
  <c r="T188" i="4"/>
  <c r="T316" i="4"/>
  <c r="U316" i="4"/>
  <c r="V316" i="4" s="1"/>
  <c r="T511" i="4"/>
  <c r="U511" i="4"/>
  <c r="V511" i="4" s="1"/>
  <c r="T211" i="4"/>
  <c r="U211" i="4"/>
  <c r="V211" i="4" s="1"/>
  <c r="T403" i="4"/>
  <c r="U403" i="4"/>
  <c r="V403" i="4" s="1"/>
  <c r="T433" i="4"/>
  <c r="U433" i="4"/>
  <c r="V433" i="4" s="1"/>
  <c r="T512" i="4"/>
  <c r="U512" i="4"/>
  <c r="V512" i="4" s="1"/>
  <c r="T301" i="4"/>
  <c r="U301" i="4"/>
  <c r="V301" i="4" s="1"/>
  <c r="T192" i="4"/>
  <c r="U192" i="4"/>
  <c r="V192" i="4" s="1"/>
  <c r="T448" i="4"/>
  <c r="U448" i="4"/>
  <c r="V448" i="4" s="1"/>
  <c r="T81" i="4"/>
  <c r="U81" i="4"/>
  <c r="V81" i="4" s="1"/>
  <c r="T545" i="4"/>
  <c r="U545" i="4"/>
  <c r="V545" i="4" s="1"/>
  <c r="T354" i="4"/>
  <c r="U354" i="4"/>
  <c r="V354" i="4" s="1"/>
  <c r="T289" i="4"/>
  <c r="U289" i="4"/>
  <c r="V289" i="4" s="1"/>
  <c r="T493" i="4"/>
  <c r="U493" i="4"/>
  <c r="V493" i="4" s="1"/>
  <c r="T477" i="4"/>
  <c r="U477" i="4"/>
  <c r="V477" i="4" s="1"/>
  <c r="T208" i="4"/>
  <c r="U208" i="4"/>
  <c r="V208" i="4" s="1"/>
  <c r="U225" i="4"/>
  <c r="V225" i="4" s="1"/>
  <c r="T225" i="4"/>
  <c r="T226" i="4"/>
  <c r="U226" i="4"/>
  <c r="V226" i="4" s="1"/>
  <c r="T91" i="4"/>
  <c r="U91" i="4"/>
  <c r="V91" i="4" s="1"/>
  <c r="T283" i="4"/>
  <c r="U283" i="4"/>
  <c r="V283" i="4" s="1"/>
  <c r="T324" i="4"/>
  <c r="U324" i="4"/>
  <c r="V324" i="4" s="1"/>
  <c r="T501" i="4"/>
  <c r="U501" i="4"/>
  <c r="V501" i="4" s="1"/>
  <c r="T486" i="4"/>
  <c r="U486" i="4"/>
  <c r="V486" i="4" s="1"/>
  <c r="T244" i="4"/>
  <c r="U244" i="4"/>
  <c r="V244" i="4" s="1"/>
  <c r="T578" i="4"/>
  <c r="U578" i="4"/>
  <c r="V578" i="4" s="1"/>
  <c r="T579" i="4"/>
  <c r="U579" i="4"/>
  <c r="V579" i="4" s="1"/>
  <c r="T146" i="4"/>
  <c r="U146" i="4"/>
  <c r="V146" i="4" s="1"/>
  <c r="T530" i="4"/>
  <c r="U530" i="4"/>
  <c r="V530" i="4" s="1"/>
  <c r="T464" i="4"/>
  <c r="U464" i="4"/>
  <c r="V464" i="4" s="1"/>
  <c r="T544" i="4"/>
  <c r="U544" i="4"/>
  <c r="V544" i="4" s="1"/>
  <c r="T276" i="4"/>
  <c r="U276" i="4"/>
  <c r="V276" i="4" s="1"/>
  <c r="T468" i="4"/>
  <c r="U468" i="4"/>
  <c r="V468" i="4" s="1"/>
  <c r="U524" i="4"/>
  <c r="V524" i="4" s="1"/>
  <c r="T524" i="4"/>
  <c r="U364" i="4"/>
  <c r="V364" i="4" s="1"/>
  <c r="T364" i="4"/>
  <c r="U204" i="4"/>
  <c r="V204" i="4" s="1"/>
  <c r="T204" i="4"/>
  <c r="T332" i="4"/>
  <c r="U332" i="4"/>
  <c r="V332" i="4" s="1"/>
  <c r="T67" i="4"/>
  <c r="U67" i="4"/>
  <c r="V67" i="4" s="1"/>
  <c r="T243" i="4"/>
  <c r="U243" i="4"/>
  <c r="V243" i="4" s="1"/>
  <c r="T435" i="4"/>
  <c r="U435" i="4"/>
  <c r="V435" i="4" s="1"/>
  <c r="U481" i="4"/>
  <c r="V481" i="4" s="1"/>
  <c r="T481" i="4"/>
  <c r="U317" i="4"/>
  <c r="V317" i="4" s="1"/>
  <c r="T317" i="4"/>
  <c r="T224" i="4"/>
  <c r="U224" i="4"/>
  <c r="V224" i="4" s="1"/>
  <c r="U480" i="4"/>
  <c r="V480" i="4" s="1"/>
  <c r="T480" i="4"/>
  <c r="U161" i="4"/>
  <c r="V161" i="4" s="1"/>
  <c r="T161" i="4"/>
  <c r="T402" i="4"/>
  <c r="U402" i="4"/>
  <c r="V402" i="4" s="1"/>
  <c r="T322" i="4"/>
  <c r="U322" i="4"/>
  <c r="V322" i="4" s="1"/>
  <c r="T561" i="4"/>
  <c r="U561" i="4"/>
  <c r="V561" i="4" s="1"/>
  <c r="T573" i="4"/>
  <c r="U573" i="4"/>
  <c r="V573" i="4" s="1"/>
  <c r="T257" i="4"/>
  <c r="U257" i="4"/>
  <c r="V257" i="4" s="1"/>
  <c r="T258" i="4"/>
  <c r="U258" i="4"/>
  <c r="V258" i="4" s="1"/>
  <c r="U123" i="4"/>
  <c r="V123" i="4" s="1"/>
  <c r="T123" i="4"/>
  <c r="T517" i="4"/>
  <c r="U517" i="4"/>
  <c r="V517" i="4" s="1"/>
  <c r="U214" i="4"/>
  <c r="V214" i="4" s="1"/>
  <c r="T214" i="4"/>
  <c r="T518" i="4"/>
  <c r="U518" i="4"/>
  <c r="V518" i="4" s="1"/>
  <c r="T412" i="4"/>
  <c r="U412" i="4"/>
  <c r="V412" i="4" s="1"/>
  <c r="T508" i="4"/>
  <c r="U508" i="4"/>
  <c r="V508" i="4" s="1"/>
  <c r="U562" i="4"/>
  <c r="V562" i="4" s="1"/>
  <c r="T562" i="4"/>
  <c r="U365" i="4"/>
  <c r="V365" i="4" s="1"/>
  <c r="T365" i="4"/>
  <c r="T576" i="4"/>
  <c r="U576" i="4"/>
  <c r="V576" i="4" s="1"/>
  <c r="T51" i="4"/>
  <c r="U51" i="4"/>
  <c r="V51" i="4" s="1"/>
  <c r="U8" i="4"/>
  <c r="V8" i="4" s="1"/>
  <c r="U24" i="4"/>
  <c r="V24" i="4" s="1"/>
  <c r="U34" i="4"/>
  <c r="V34" i="4" s="1"/>
  <c r="T34" i="4"/>
  <c r="T62" i="4"/>
  <c r="U62" i="4"/>
  <c r="V62" i="4" s="1"/>
  <c r="T35" i="4"/>
  <c r="U35" i="4"/>
  <c r="V35" i="4" s="1"/>
  <c r="T32" i="4"/>
  <c r="U32" i="4"/>
  <c r="V32" i="4" s="1"/>
  <c r="T36" i="4"/>
  <c r="U36" i="4"/>
  <c r="V36" i="4" s="1"/>
  <c r="U40" i="4"/>
  <c r="V40" i="4" s="1"/>
  <c r="T40" i="4"/>
  <c r="U44" i="4"/>
  <c r="V44" i="4" s="1"/>
  <c r="T44" i="4"/>
  <c r="T49" i="4"/>
  <c r="U49" i="4"/>
  <c r="V49" i="4" s="1"/>
  <c r="U50" i="4"/>
  <c r="V50" i="4" s="1"/>
  <c r="T50" i="4"/>
  <c r="T48" i="4"/>
  <c r="U48" i="4"/>
  <c r="V48" i="4" s="1"/>
  <c r="T64" i="4"/>
  <c r="U64" i="4"/>
  <c r="V64" i="4" s="1"/>
  <c r="U60" i="4"/>
  <c r="V60" i="4" s="1"/>
  <c r="T60" i="4"/>
  <c r="T65" i="4"/>
  <c r="U65" i="4"/>
  <c r="V65" i="4" s="1"/>
  <c r="T29" i="4"/>
  <c r="U29" i="4"/>
  <c r="V29" i="4" s="1"/>
  <c r="U56" i="4"/>
  <c r="V56" i="4" s="1"/>
  <c r="T56" i="4"/>
  <c r="T52" i="4"/>
  <c r="U52" i="4"/>
  <c r="V52" i="4" s="1"/>
  <c r="U45" i="4"/>
  <c r="V45" i="4" s="1"/>
  <c r="T45" i="4"/>
  <c r="T33" i="4"/>
  <c r="U33" i="4"/>
  <c r="V33" i="4" s="1"/>
  <c r="U61" i="4"/>
  <c r="V61" i="4" s="1"/>
  <c r="T61" i="4"/>
  <c r="T18" i="4"/>
  <c r="U18" i="4"/>
  <c r="V18" i="4" s="1"/>
  <c r="T17" i="4"/>
  <c r="U17" i="4"/>
  <c r="V17" i="4" s="1"/>
  <c r="T13" i="4"/>
  <c r="U13" i="4"/>
  <c r="V13" i="4" s="1"/>
  <c r="T16" i="4"/>
  <c r="U16" i="4"/>
  <c r="V16" i="4" s="1"/>
  <c r="T11" i="4"/>
  <c r="U11" i="4"/>
  <c r="V11" i="4" s="1"/>
  <c r="T20" i="4"/>
  <c r="U20" i="4"/>
  <c r="V20" i="4" s="1"/>
  <c r="T3" i="4"/>
  <c r="U3" i="4"/>
  <c r="V3" i="4" s="1"/>
  <c r="T12" i="4"/>
  <c r="U12" i="4"/>
  <c r="V12" i="4" s="1"/>
  <c r="T19" i="4"/>
  <c r="U19" i="4"/>
  <c r="V19" i="4" s="1"/>
  <c r="T22" i="4"/>
  <c r="U22" i="4"/>
  <c r="V22" i="4" s="1"/>
  <c r="P592" i="4"/>
  <c r="V593" i="4" l="1"/>
  <c r="V595" i="4" s="1"/>
</calcChain>
</file>

<file path=xl/sharedStrings.xml><?xml version="1.0" encoding="utf-8"?>
<sst xmlns="http://schemas.openxmlformats.org/spreadsheetml/2006/main" count="1207" uniqueCount="78">
  <si>
    <t>Mes de aplicación FOES</t>
  </si>
  <si>
    <t>Año base solicitud FOES</t>
  </si>
  <si>
    <t>Mes de solicitud FOES</t>
  </si>
  <si>
    <t>Nombre área especial</t>
  </si>
  <si>
    <t>Código área especial</t>
  </si>
  <si>
    <t>Número de usuarios beneficiarios</t>
  </si>
  <si>
    <t>Consumo Medidor individual (H-G)</t>
  </si>
  <si>
    <t>CDC (Diferencia entre consumo individual y reportado al MME)</t>
  </si>
  <si>
    <t>Consumo total reportado al MME</t>
  </si>
  <si>
    <t>Consumo reconocido con FOES</t>
  </si>
  <si>
    <t>Valor reconocido FOES($/kWh)</t>
  </si>
  <si>
    <t>Valor total aplicado de FOES</t>
  </si>
  <si>
    <t>Consumo del macromedidor</t>
  </si>
  <si>
    <t>Consumo del macromedidor usuarios no incluidos en la solicitud de FOES</t>
  </si>
  <si>
    <t>Diferencia entre el consumo del macromedidor y el reportado al MME</t>
  </si>
  <si>
    <t>Datos adicionales (No de resolución)</t>
  </si>
  <si>
    <t>ARMD Almaguer</t>
  </si>
  <si>
    <t>Res. 01493 del 27-11-2023</t>
  </si>
  <si>
    <t>ARMD Argelia</t>
  </si>
  <si>
    <t>ARMD Balboa</t>
  </si>
  <si>
    <t>ARMD Bolivar</t>
  </si>
  <si>
    <t>ARMD Buenos A</t>
  </si>
  <si>
    <t>ARMD Cajibio</t>
  </si>
  <si>
    <t>ARMD Caldono</t>
  </si>
  <si>
    <t>ARMD Caloto</t>
  </si>
  <si>
    <t>ARMD Corinto</t>
  </si>
  <si>
    <t>ARMD El Tambo</t>
  </si>
  <si>
    <t>ARMD Inza</t>
  </si>
  <si>
    <t>ARMD Jambalo</t>
  </si>
  <si>
    <t>ARMD La Sierra</t>
  </si>
  <si>
    <t>ARMD La Vega</t>
  </si>
  <si>
    <t>ARMD Mercaderes</t>
  </si>
  <si>
    <t>ARMD Morales</t>
  </si>
  <si>
    <t>ARMD Paez</t>
  </si>
  <si>
    <t>ARMD Rosas</t>
  </si>
  <si>
    <t>ARMD San Sebast</t>
  </si>
  <si>
    <t>ARMD Santa Rosa</t>
  </si>
  <si>
    <t>ARMD Silvia</t>
  </si>
  <si>
    <t>ARMD Sotara</t>
  </si>
  <si>
    <t>ARMD Suarez</t>
  </si>
  <si>
    <t>ARMD Sucre</t>
  </si>
  <si>
    <t>ARMD Toribio</t>
  </si>
  <si>
    <t>ARMD Totoro</t>
  </si>
  <si>
    <t>ZDG C Argelia</t>
  </si>
  <si>
    <t>ZDG C La Mesa</t>
  </si>
  <si>
    <t>ZDG C SuarezUrb</t>
  </si>
  <si>
    <t>ZDG C Toribio</t>
  </si>
  <si>
    <t>ZDG MirandaRural</t>
  </si>
  <si>
    <t>Res. 01568 del 11-12-2023</t>
  </si>
  <si>
    <t>Res. 01573 del 11-12-2023</t>
  </si>
  <si>
    <t>Res. 01717 del 26-12-2023</t>
  </si>
  <si>
    <t>Res. 00170 del 26-02-2024</t>
  </si>
  <si>
    <t>Res. 00390 del 03-05-2024</t>
  </si>
  <si>
    <t>Res. 00476 del 27-05-2024</t>
  </si>
  <si>
    <t>Res. 00684 del 08-07-2024</t>
  </si>
  <si>
    <t>Res. 00774 del 29-07-2024</t>
  </si>
  <si>
    <t>Res. 01037 del 12-09-2024</t>
  </si>
  <si>
    <t>Res. 001069 del 17-09-2024</t>
  </si>
  <si>
    <t>Res. 01235 del 16-10-2024</t>
  </si>
  <si>
    <t>Res. 01593 del 21-11-2024</t>
  </si>
  <si>
    <t>Res. 01841 del 18-12-2024</t>
  </si>
  <si>
    <t>Res. 01943 del 31-12-2024</t>
  </si>
  <si>
    <t>Res. 01949 del 31-12-2024</t>
  </si>
  <si>
    <t>Res. 00237 del 07-03-2025</t>
  </si>
  <si>
    <t>Res. 00444 del 11-04-2025</t>
  </si>
  <si>
    <t>Res. 00606 del 15-05-2025</t>
  </si>
  <si>
    <t>CS</t>
  </si>
  <si>
    <t>CU</t>
  </si>
  <si>
    <t>CS*#USUARIOS</t>
  </si>
  <si>
    <t xml:space="preserve">Consumo corriente </t>
  </si>
  <si>
    <t>Valor calculado ConsCorrientexTariFa FOES</t>
  </si>
  <si>
    <t>Consumo total acotado hasta el CS</t>
  </si>
  <si>
    <t>Valor Subsidio Total FSSRI</t>
  </si>
  <si>
    <t>Valor Subsidio CDC FSSRI</t>
  </si>
  <si>
    <t>Consumo CDC acotado hasta el CS</t>
  </si>
  <si>
    <t>TARIFA</t>
  </si>
  <si>
    <t>Estrato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</si>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</sst>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Aptos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" fontId="1" fillId="2" borderId="0" xfId="0" applyNumberFormat="1" applyFont="1" applyFill="1" applyAlignment="1">
      <alignment horizontal="center" vertical="center" wrapText="1"/>
    </xf>
    <xf numFmtId="1" fontId="0" fillId="0" borderId="0" xfId="0" applyNumberFormat="1"/>
    <xf numFmtId="0" fontId="6" fillId="4" borderId="0" xfId="0" applyFont="1" applyFill="1" applyAlignment="1">
      <alignment horizontal="center" vertical="center" wrapText="1"/>
    </xf>
    <xf numFmtId="3" fontId="0" fillId="0" borderId="0" xfId="0" applyNumberFormat="1"/>
    <xf numFmtId="3" fontId="3" fillId="0" borderId="0" xfId="0" applyNumberFormat="1" applyFont="1"/>
    <xf numFmtId="3" fontId="2" fillId="0" borderId="0" xfId="0" applyNumberFormat="1" applyFont="1"/>
    <xf numFmtId="4" fontId="0" fillId="0" borderId="0" xfId="0" applyNumberFormat="1"/>
    <xf numFmtId="3" fontId="5" fillId="0" borderId="0" xfId="0" applyNumberFormat="1" applyFont="1"/>
    <xf numFmtId="9" fontId="0" fillId="0" borderId="0" xfId="0" applyNumberFormat="1"/>
    <xf numFmtId="42" fontId="5" fillId="0" borderId="0" xfId="1" applyNumberFormat="1" applyFont="1"/>
    <xf numFmtId="0" fontId="1" fillId="3" borderId="0" xfId="0" applyFont="1" applyFill="1" applyAlignment="1">
      <alignment horizontal="center"/>
    </xf>
    <xf numFmtId="3" fontId="7" fillId="0" borderId="0" xfId="0" applyNumberFormat="1" applyFont="1"/>
    <xf numFmtId="3" fontId="7" fillId="0" borderId="0" xfId="0" applyNumberFormat="1" applyFont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F73F3-1F3E-479B-8DA9-C7CE83B09C33}">
  <dimension ref="A1:AW596"/>
  <sheetViews>
    <sheetView tabSelected="1" zoomScaleNormal="100" workbookViewId="0">
      <selection activeCell="G7" sqref="G7"/>
    </sheetView>
  </sheetViews>
  <sheetFormatPr baseColWidth="10" defaultColWidth="8.6640625" defaultRowHeight="14.4" x14ac:dyDescent="0.3"/>
  <cols>
    <col min="1" max="21" width="15.5546875" customWidth="1"/>
    <col min="22" max="22" width="17.44140625" customWidth="1"/>
    <col min="23" max="29" width="15.5546875" customWidth="1"/>
    <col min="30" max="30" width="23.88671875" bestFit="1" customWidth="1"/>
    <col min="31" max="47" width="23.88671875" customWidth="1"/>
    <col min="48" max="48" width="15.44140625" customWidth="1"/>
    <col min="49" max="49" width="11.5546875" customWidth="1"/>
  </cols>
  <sheetData>
    <row r="1" spans="1:49" x14ac:dyDescent="0.3">
      <c r="AE1" s="13" t="s">
        <v>0</v>
      </c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</row>
    <row r="2" spans="1:49" s="2" customFormat="1" ht="72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76</v>
      </c>
      <c r="F2" s="1" t="s">
        <v>5</v>
      </c>
      <c r="G2" s="5" t="s">
        <v>6</v>
      </c>
      <c r="H2" s="5" t="s">
        <v>7</v>
      </c>
      <c r="I2" s="1"/>
      <c r="J2" s="1" t="s">
        <v>8</v>
      </c>
      <c r="K2" s="1" t="s">
        <v>9</v>
      </c>
      <c r="L2" s="1" t="s">
        <v>10</v>
      </c>
      <c r="M2" s="1" t="s">
        <v>66</v>
      </c>
      <c r="N2" s="5" t="s">
        <v>68</v>
      </c>
      <c r="O2" s="5" t="s">
        <v>69</v>
      </c>
      <c r="P2" s="5" t="s">
        <v>70</v>
      </c>
      <c r="Q2" s="5" t="s">
        <v>71</v>
      </c>
      <c r="R2" s="5" t="s">
        <v>67</v>
      </c>
      <c r="S2" s="5" t="s">
        <v>75</v>
      </c>
      <c r="T2" s="5" t="s">
        <v>72</v>
      </c>
      <c r="U2" s="5" t="s">
        <v>74</v>
      </c>
      <c r="V2" s="5" t="s">
        <v>73</v>
      </c>
      <c r="W2" s="1"/>
      <c r="X2" s="1" t="s">
        <v>11</v>
      </c>
      <c r="Y2" s="1" t="s">
        <v>12</v>
      </c>
      <c r="Z2" s="1" t="s">
        <v>13</v>
      </c>
      <c r="AA2" s="1"/>
      <c r="AB2" s="1"/>
      <c r="AC2" s="1" t="s">
        <v>14</v>
      </c>
      <c r="AD2" s="1" t="s">
        <v>15</v>
      </c>
      <c r="AE2" s="3">
        <v>45292</v>
      </c>
      <c r="AF2" s="3">
        <v>45323</v>
      </c>
      <c r="AG2" s="3">
        <v>45352</v>
      </c>
      <c r="AH2" s="3">
        <v>45383</v>
      </c>
      <c r="AI2" s="3">
        <v>45413</v>
      </c>
      <c r="AJ2" s="3">
        <v>45444</v>
      </c>
      <c r="AK2" s="3">
        <v>45474</v>
      </c>
      <c r="AL2" s="3">
        <v>45505</v>
      </c>
      <c r="AM2" s="3">
        <v>45536</v>
      </c>
      <c r="AN2" s="3">
        <v>45566</v>
      </c>
      <c r="AO2" s="3">
        <v>45597</v>
      </c>
      <c r="AP2" s="3">
        <v>45627</v>
      </c>
      <c r="AQ2" s="3">
        <v>45658</v>
      </c>
      <c r="AR2" s="3">
        <v>45689</v>
      </c>
      <c r="AS2" s="3">
        <v>45717</v>
      </c>
      <c r="AT2" s="3">
        <v>45748</v>
      </c>
      <c r="AU2" s="3">
        <v>45778</v>
      </c>
      <c r="AV2" s="3">
        <v>45809</v>
      </c>
      <c r="AW2" s="3">
        <v>45839</v>
      </c>
    </row>
    <row r="3" spans="1:49" x14ac:dyDescent="0.3">
      <c r="A3" s="6">
        <v>2023</v>
      </c>
      <c r="B3" s="6">
        <v>7</v>
      </c>
      <c r="C3" s="6" t="s">
        <v>16</v>
      </c>
      <c r="D3" s="6">
        <v>4101</v>
      </c>
      <c r="E3" s="6">
        <v>1</v>
      </c>
      <c r="F3" s="7">
        <v>4722</v>
      </c>
      <c r="G3" s="14">
        <v>69508</v>
      </c>
      <c r="H3" s="14">
        <v>327281</v>
      </c>
      <c r="I3" s="7">
        <f>+H3+G3</f>
        <v>396789</v>
      </c>
      <c r="J3" s="6">
        <v>396789</v>
      </c>
      <c r="K3" s="6">
        <v>395461</v>
      </c>
      <c r="L3" s="6">
        <v>37</v>
      </c>
      <c r="M3" s="6">
        <v>130</v>
      </c>
      <c r="N3" s="6">
        <f t="shared" ref="N3:N67" si="0">+M3*F3</f>
        <v>613860</v>
      </c>
      <c r="O3" s="6">
        <f t="shared" ref="O3:O67" si="1">+IF(N3&gt;G3,G3,N3)</f>
        <v>69508</v>
      </c>
      <c r="P3" s="6">
        <f t="shared" ref="P3:P67" si="2">+O3*L3</f>
        <v>2571796</v>
      </c>
      <c r="Q3" s="6">
        <f>+IF(N3&gt;J3,J3,N3)</f>
        <v>396789</v>
      </c>
      <c r="R3" s="9">
        <v>963.27</v>
      </c>
      <c r="S3" s="9">
        <v>398.93</v>
      </c>
      <c r="T3" s="6">
        <f>+(R3-S3)*Q3</f>
        <v>223923904.25999996</v>
      </c>
      <c r="U3" s="6">
        <f>+Q3-G3</f>
        <v>327281</v>
      </c>
      <c r="V3" s="6">
        <f>+U3*(R3-S3)</f>
        <v>184697759.53999996</v>
      </c>
      <c r="W3" s="6">
        <f t="shared" ref="W3:W67" si="3">+L3*G3</f>
        <v>2571796</v>
      </c>
      <c r="X3" s="6">
        <v>14629430</v>
      </c>
      <c r="Y3" s="6">
        <v>757942.56277530582</v>
      </c>
      <c r="Z3" s="6">
        <v>350039.56277530582</v>
      </c>
      <c r="AA3" s="6">
        <f>+Y3-Z3</f>
        <v>407903</v>
      </c>
      <c r="AB3" s="6">
        <f t="shared" ref="AB3:AB67" si="4">+AA3-J3</f>
        <v>11114</v>
      </c>
      <c r="AC3" s="6">
        <v>361153.56277530582</v>
      </c>
      <c r="AD3" t="s">
        <v>17</v>
      </c>
      <c r="AE3">
        <v>14629430</v>
      </c>
    </row>
    <row r="4" spans="1:49" x14ac:dyDescent="0.3">
      <c r="A4" s="6">
        <v>2023</v>
      </c>
      <c r="B4" s="6">
        <v>7</v>
      </c>
      <c r="C4" s="6" t="s">
        <v>16</v>
      </c>
      <c r="D4" s="6"/>
      <c r="E4" s="6">
        <v>2</v>
      </c>
      <c r="F4" s="15" t="s">
        <v>77</v>
      </c>
      <c r="G4" s="15" t="s">
        <v>77</v>
      </c>
      <c r="H4" s="15" t="s">
        <v>77</v>
      </c>
      <c r="I4" s="7"/>
      <c r="J4" s="6"/>
      <c r="K4" s="6"/>
      <c r="L4" s="6"/>
      <c r="M4" s="6"/>
      <c r="N4" s="6"/>
      <c r="O4" s="6"/>
      <c r="P4" s="6"/>
      <c r="Q4" s="6"/>
      <c r="R4" s="9"/>
      <c r="S4" s="9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49" x14ac:dyDescent="0.3">
      <c r="A5" s="6">
        <v>2023</v>
      </c>
      <c r="B5" s="6">
        <v>7</v>
      </c>
      <c r="C5" s="6" t="s">
        <v>18</v>
      </c>
      <c r="D5" s="6">
        <v>4102</v>
      </c>
      <c r="E5" s="6"/>
      <c r="F5" s="7">
        <v>6252</v>
      </c>
      <c r="G5" s="7">
        <v>290550</v>
      </c>
      <c r="H5" s="7">
        <v>553736</v>
      </c>
      <c r="I5" s="7">
        <f t="shared" ref="I5:I68" si="5">+H5+G5</f>
        <v>844286</v>
      </c>
      <c r="J5" s="6">
        <v>844286</v>
      </c>
      <c r="K5" s="6">
        <v>809241</v>
      </c>
      <c r="L5" s="6">
        <v>37</v>
      </c>
      <c r="M5" s="6">
        <v>130</v>
      </c>
      <c r="N5" s="6">
        <f t="shared" si="0"/>
        <v>812760</v>
      </c>
      <c r="O5" s="6">
        <f t="shared" si="1"/>
        <v>290550</v>
      </c>
      <c r="P5" s="6">
        <f t="shared" si="2"/>
        <v>10750350</v>
      </c>
      <c r="Q5" s="6">
        <f t="shared" ref="Q5:Q68" si="6">+IF(N5&gt;J5,J5,N5)</f>
        <v>812760</v>
      </c>
      <c r="R5" s="9">
        <v>963.27</v>
      </c>
      <c r="S5" s="9">
        <v>398.93</v>
      </c>
      <c r="T5" s="6">
        <f t="shared" ref="T5:T28" si="7">+(R5-S5)*Q5</f>
        <v>458672978.39999992</v>
      </c>
      <c r="U5" s="6">
        <f t="shared" ref="U5:U28" si="8">+Q5-G5</f>
        <v>522210</v>
      </c>
      <c r="V5" s="6">
        <f t="shared" ref="V5:V28" si="9">+U5*(R5-S5)</f>
        <v>294703991.39999998</v>
      </c>
      <c r="W5" s="6">
        <f t="shared" si="3"/>
        <v>10750350</v>
      </c>
      <c r="X5" s="6">
        <v>29913057</v>
      </c>
      <c r="Y5" s="6">
        <v>1565367.1003646993</v>
      </c>
      <c r="Z5" s="6">
        <v>689200.10036469926</v>
      </c>
      <c r="AA5" s="6">
        <f t="shared" ref="AA5:AA68" si="10">+Y5-Z5</f>
        <v>876167</v>
      </c>
      <c r="AB5" s="6">
        <f t="shared" si="4"/>
        <v>31881</v>
      </c>
      <c r="AC5" s="6">
        <v>721081.10036469926</v>
      </c>
      <c r="AD5" t="s">
        <v>17</v>
      </c>
      <c r="AE5">
        <v>29913057</v>
      </c>
    </row>
    <row r="6" spans="1:49" x14ac:dyDescent="0.3">
      <c r="A6" s="6">
        <v>2023</v>
      </c>
      <c r="B6" s="6">
        <v>7</v>
      </c>
      <c r="C6" s="6" t="s">
        <v>19</v>
      </c>
      <c r="D6" s="6">
        <v>4103</v>
      </c>
      <c r="E6" s="6"/>
      <c r="F6" s="7">
        <v>4775</v>
      </c>
      <c r="G6" s="7">
        <v>178725</v>
      </c>
      <c r="H6" s="7">
        <v>446232</v>
      </c>
      <c r="I6" s="7">
        <f t="shared" si="5"/>
        <v>624957</v>
      </c>
      <c r="J6" s="6">
        <v>624957</v>
      </c>
      <c r="K6" s="6">
        <v>616610</v>
      </c>
      <c r="L6" s="6">
        <v>37</v>
      </c>
      <c r="M6" s="6">
        <v>130</v>
      </c>
      <c r="N6" s="6">
        <f t="shared" si="0"/>
        <v>620750</v>
      </c>
      <c r="O6" s="6">
        <f t="shared" si="1"/>
        <v>178725</v>
      </c>
      <c r="P6" s="6">
        <f t="shared" si="2"/>
        <v>6612825</v>
      </c>
      <c r="Q6" s="6">
        <f t="shared" si="6"/>
        <v>620750</v>
      </c>
      <c r="R6" s="9">
        <v>963.27</v>
      </c>
      <c r="S6" s="9">
        <v>398.93</v>
      </c>
      <c r="T6" s="6">
        <f t="shared" si="7"/>
        <v>350314054.99999994</v>
      </c>
      <c r="U6" s="6">
        <f t="shared" si="8"/>
        <v>442025</v>
      </c>
      <c r="V6" s="6">
        <f t="shared" si="9"/>
        <v>249452388.49999997</v>
      </c>
      <c r="W6" s="6">
        <f t="shared" si="3"/>
        <v>6612825</v>
      </c>
      <c r="X6" s="6">
        <v>22804950</v>
      </c>
      <c r="Y6" s="6">
        <v>855928.13376906072</v>
      </c>
      <c r="Z6" s="6">
        <v>208562.13376906072</v>
      </c>
      <c r="AA6" s="6">
        <f t="shared" si="10"/>
        <v>647366</v>
      </c>
      <c r="AB6" s="6">
        <f t="shared" si="4"/>
        <v>22409</v>
      </c>
      <c r="AC6" s="6">
        <v>230971.13376906072</v>
      </c>
      <c r="AD6" t="s">
        <v>17</v>
      </c>
      <c r="AE6">
        <v>22804950</v>
      </c>
    </row>
    <row r="7" spans="1:49" x14ac:dyDescent="0.3">
      <c r="A7" s="6">
        <v>2023</v>
      </c>
      <c r="B7" s="6">
        <v>7</v>
      </c>
      <c r="C7" s="6" t="s">
        <v>20</v>
      </c>
      <c r="D7" s="6">
        <v>4104</v>
      </c>
      <c r="E7" s="6"/>
      <c r="F7" s="7">
        <v>10306</v>
      </c>
      <c r="G7" s="7">
        <v>253734</v>
      </c>
      <c r="H7" s="7">
        <v>679765</v>
      </c>
      <c r="I7" s="7">
        <f t="shared" si="5"/>
        <v>933499</v>
      </c>
      <c r="J7" s="6">
        <v>933499</v>
      </c>
      <c r="K7" s="6">
        <v>924848</v>
      </c>
      <c r="L7" s="6">
        <v>37</v>
      </c>
      <c r="M7" s="6">
        <v>130</v>
      </c>
      <c r="N7" s="6">
        <f t="shared" si="0"/>
        <v>1339780</v>
      </c>
      <c r="O7" s="6">
        <f t="shared" si="1"/>
        <v>253734</v>
      </c>
      <c r="P7" s="6">
        <f t="shared" si="2"/>
        <v>9388158</v>
      </c>
      <c r="Q7" s="6">
        <f t="shared" si="6"/>
        <v>933499</v>
      </c>
      <c r="R7" s="9">
        <v>963.27</v>
      </c>
      <c r="S7" s="9">
        <v>398.93</v>
      </c>
      <c r="T7" s="6">
        <f t="shared" si="7"/>
        <v>526810825.65999991</v>
      </c>
      <c r="U7" s="6">
        <f t="shared" si="8"/>
        <v>679765</v>
      </c>
      <c r="V7" s="6">
        <f t="shared" si="9"/>
        <v>383618580.09999996</v>
      </c>
      <c r="W7" s="6">
        <f t="shared" si="3"/>
        <v>9388158</v>
      </c>
      <c r="X7" s="6">
        <v>34196991</v>
      </c>
      <c r="Y7" s="6">
        <v>1118773.7220000001</v>
      </c>
      <c r="Z7" s="6">
        <v>138061.72200000007</v>
      </c>
      <c r="AA7" s="6">
        <f t="shared" si="10"/>
        <v>980712</v>
      </c>
      <c r="AB7" s="6">
        <f t="shared" si="4"/>
        <v>47213</v>
      </c>
      <c r="AC7" s="6">
        <v>185274.72200000007</v>
      </c>
      <c r="AD7" t="s">
        <v>17</v>
      </c>
      <c r="AE7">
        <v>34196991</v>
      </c>
    </row>
    <row r="8" spans="1:49" x14ac:dyDescent="0.3">
      <c r="A8" s="6">
        <v>2023</v>
      </c>
      <c r="B8" s="6">
        <v>7</v>
      </c>
      <c r="C8" s="6" t="s">
        <v>21</v>
      </c>
      <c r="D8" s="6">
        <v>6101</v>
      </c>
      <c r="E8" s="6"/>
      <c r="F8" s="7">
        <v>4816</v>
      </c>
      <c r="G8" s="7">
        <v>365497</v>
      </c>
      <c r="H8" s="7">
        <v>0</v>
      </c>
      <c r="I8" s="7">
        <f t="shared" si="5"/>
        <v>365497</v>
      </c>
      <c r="J8" s="6">
        <v>365497</v>
      </c>
      <c r="K8" s="6">
        <v>316929</v>
      </c>
      <c r="L8" s="6">
        <v>37</v>
      </c>
      <c r="M8" s="6">
        <v>130</v>
      </c>
      <c r="N8" s="6">
        <f t="shared" si="0"/>
        <v>626080</v>
      </c>
      <c r="O8" s="6">
        <f t="shared" si="1"/>
        <v>365497</v>
      </c>
      <c r="P8" s="6">
        <f t="shared" si="2"/>
        <v>13523389</v>
      </c>
      <c r="Q8" s="6">
        <f t="shared" si="6"/>
        <v>365497</v>
      </c>
      <c r="R8" s="9">
        <v>963.27</v>
      </c>
      <c r="S8" s="9">
        <v>398.93</v>
      </c>
      <c r="T8" s="6">
        <f t="shared" si="7"/>
        <v>206264576.97999996</v>
      </c>
      <c r="U8" s="6">
        <f t="shared" si="8"/>
        <v>0</v>
      </c>
      <c r="V8" s="6">
        <f t="shared" si="9"/>
        <v>0</v>
      </c>
      <c r="W8" s="6">
        <f t="shared" si="3"/>
        <v>13523389</v>
      </c>
      <c r="X8" s="6">
        <v>11716790</v>
      </c>
      <c r="Y8" s="6">
        <v>759638.15399999998</v>
      </c>
      <c r="Z8" s="6">
        <v>57698.15399999998</v>
      </c>
      <c r="AA8" s="6">
        <f t="shared" si="10"/>
        <v>701940</v>
      </c>
      <c r="AB8" s="6">
        <f t="shared" si="4"/>
        <v>336443</v>
      </c>
      <c r="AC8" s="6">
        <v>394141.15399999998</v>
      </c>
      <c r="AD8" t="s">
        <v>17</v>
      </c>
      <c r="AE8">
        <v>11716790</v>
      </c>
    </row>
    <row r="9" spans="1:49" x14ac:dyDescent="0.3">
      <c r="A9" s="6">
        <v>2023</v>
      </c>
      <c r="B9" s="6">
        <v>7</v>
      </c>
      <c r="C9" s="6" t="s">
        <v>22</v>
      </c>
      <c r="D9" s="6">
        <v>5101</v>
      </c>
      <c r="E9" s="6"/>
      <c r="F9" s="7">
        <v>10720</v>
      </c>
      <c r="G9" s="7">
        <v>565878</v>
      </c>
      <c r="H9" s="7">
        <v>239677</v>
      </c>
      <c r="I9" s="7">
        <f t="shared" si="5"/>
        <v>805555</v>
      </c>
      <c r="J9" s="6">
        <v>805555</v>
      </c>
      <c r="K9" s="6">
        <v>736647</v>
      </c>
      <c r="L9" s="6">
        <v>37</v>
      </c>
      <c r="M9" s="6">
        <v>130</v>
      </c>
      <c r="N9" s="6">
        <f t="shared" si="0"/>
        <v>1393600</v>
      </c>
      <c r="O9" s="6">
        <f t="shared" si="1"/>
        <v>565878</v>
      </c>
      <c r="P9" s="6">
        <f t="shared" si="2"/>
        <v>20937486</v>
      </c>
      <c r="Q9" s="6">
        <f t="shared" si="6"/>
        <v>805555</v>
      </c>
      <c r="R9" s="9">
        <v>963.27</v>
      </c>
      <c r="S9" s="9">
        <v>398.93</v>
      </c>
      <c r="T9" s="6">
        <f t="shared" si="7"/>
        <v>454606908.69999993</v>
      </c>
      <c r="U9" s="6">
        <f t="shared" si="8"/>
        <v>239677</v>
      </c>
      <c r="V9" s="6">
        <f t="shared" si="9"/>
        <v>135259318.17999998</v>
      </c>
      <c r="W9" s="6">
        <f t="shared" si="3"/>
        <v>20937486</v>
      </c>
      <c r="X9" s="6">
        <v>27239326</v>
      </c>
      <c r="Y9" s="6">
        <v>1449940.3247231131</v>
      </c>
      <c r="Z9" s="6">
        <v>565260.3247231131</v>
      </c>
      <c r="AA9" s="6">
        <f t="shared" si="10"/>
        <v>884680</v>
      </c>
      <c r="AB9" s="6">
        <f t="shared" si="4"/>
        <v>79125</v>
      </c>
      <c r="AC9" s="6">
        <v>644385.3247231131</v>
      </c>
      <c r="AD9" t="s">
        <v>17</v>
      </c>
      <c r="AE9">
        <v>27239326</v>
      </c>
    </row>
    <row r="10" spans="1:49" x14ac:dyDescent="0.3">
      <c r="A10" s="6">
        <v>2023</v>
      </c>
      <c r="B10" s="6">
        <v>7</v>
      </c>
      <c r="C10" s="6" t="s">
        <v>23</v>
      </c>
      <c r="D10" s="6">
        <v>6105</v>
      </c>
      <c r="E10" s="6"/>
      <c r="F10" s="7">
        <v>9310</v>
      </c>
      <c r="G10" s="7">
        <v>408052</v>
      </c>
      <c r="H10" s="7">
        <v>413712</v>
      </c>
      <c r="I10" s="7">
        <f t="shared" si="5"/>
        <v>821764</v>
      </c>
      <c r="J10" s="6">
        <v>821764</v>
      </c>
      <c r="K10" s="6">
        <v>788449</v>
      </c>
      <c r="L10" s="6">
        <v>37</v>
      </c>
      <c r="M10" s="6">
        <v>130</v>
      </c>
      <c r="N10" s="6">
        <f t="shared" si="0"/>
        <v>1210300</v>
      </c>
      <c r="O10" s="6">
        <f t="shared" si="1"/>
        <v>408052</v>
      </c>
      <c r="P10" s="6">
        <f t="shared" si="2"/>
        <v>15097924</v>
      </c>
      <c r="Q10" s="6">
        <f t="shared" si="6"/>
        <v>821764</v>
      </c>
      <c r="R10" s="9">
        <v>963.27</v>
      </c>
      <c r="S10" s="9">
        <v>398.93</v>
      </c>
      <c r="T10" s="6">
        <f t="shared" si="7"/>
        <v>463754295.75999993</v>
      </c>
      <c r="U10" s="6">
        <f t="shared" si="8"/>
        <v>413712</v>
      </c>
      <c r="V10" s="6">
        <f t="shared" si="9"/>
        <v>233474230.07999995</v>
      </c>
      <c r="W10" s="6">
        <f t="shared" si="3"/>
        <v>15097924</v>
      </c>
      <c r="X10" s="6">
        <v>29165731</v>
      </c>
      <c r="Y10" s="6">
        <v>996657.49399999995</v>
      </c>
      <c r="Z10" s="6">
        <v>114413.49399999995</v>
      </c>
      <c r="AA10" s="6">
        <f t="shared" si="10"/>
        <v>882244</v>
      </c>
      <c r="AB10" s="6">
        <f t="shared" si="4"/>
        <v>60480</v>
      </c>
      <c r="AC10" s="6">
        <v>174893.49399999995</v>
      </c>
      <c r="AD10" t="s">
        <v>17</v>
      </c>
      <c r="AE10">
        <v>29165731</v>
      </c>
    </row>
    <row r="11" spans="1:49" x14ac:dyDescent="0.3">
      <c r="A11" s="6">
        <v>2023</v>
      </c>
      <c r="B11" s="6">
        <v>7</v>
      </c>
      <c r="C11" s="6" t="s">
        <v>24</v>
      </c>
      <c r="D11" s="6">
        <v>6106</v>
      </c>
      <c r="E11" s="6"/>
      <c r="F11" s="7">
        <v>6685</v>
      </c>
      <c r="G11" s="7">
        <v>394917</v>
      </c>
      <c r="H11" s="7">
        <v>284400</v>
      </c>
      <c r="I11" s="7">
        <f t="shared" si="5"/>
        <v>679317</v>
      </c>
      <c r="J11" s="6">
        <v>679317</v>
      </c>
      <c r="K11" s="6">
        <v>632276</v>
      </c>
      <c r="L11" s="6">
        <v>37</v>
      </c>
      <c r="M11" s="6">
        <v>130</v>
      </c>
      <c r="N11" s="6">
        <f t="shared" si="0"/>
        <v>869050</v>
      </c>
      <c r="O11" s="6">
        <f t="shared" si="1"/>
        <v>394917</v>
      </c>
      <c r="P11" s="6">
        <f t="shared" si="2"/>
        <v>14611929</v>
      </c>
      <c r="Q11" s="6">
        <f t="shared" si="6"/>
        <v>679317</v>
      </c>
      <c r="R11" s="9">
        <v>963.27</v>
      </c>
      <c r="S11" s="9">
        <v>398.93</v>
      </c>
      <c r="T11" s="6">
        <f t="shared" si="7"/>
        <v>383365755.77999997</v>
      </c>
      <c r="U11" s="6">
        <f t="shared" si="8"/>
        <v>284400</v>
      </c>
      <c r="V11" s="6">
        <f t="shared" si="9"/>
        <v>160498295.99999997</v>
      </c>
      <c r="W11" s="6">
        <f t="shared" si="3"/>
        <v>14611929</v>
      </c>
      <c r="X11" s="6">
        <v>23353808</v>
      </c>
      <c r="Y11" s="6">
        <v>1474637.263</v>
      </c>
      <c r="Z11" s="6">
        <v>373996.26300000004</v>
      </c>
      <c r="AA11" s="6">
        <f t="shared" si="10"/>
        <v>1100641</v>
      </c>
      <c r="AB11" s="6">
        <f t="shared" si="4"/>
        <v>421324</v>
      </c>
      <c r="AC11" s="6">
        <v>795320.26300000004</v>
      </c>
      <c r="AD11" t="s">
        <v>17</v>
      </c>
      <c r="AE11">
        <v>23353808</v>
      </c>
    </row>
    <row r="12" spans="1:49" x14ac:dyDescent="0.3">
      <c r="A12" s="6">
        <v>2023</v>
      </c>
      <c r="B12" s="6">
        <v>7</v>
      </c>
      <c r="C12" s="6" t="s">
        <v>25</v>
      </c>
      <c r="D12" s="6">
        <v>6102</v>
      </c>
      <c r="E12" s="6"/>
      <c r="F12" s="7">
        <v>3861</v>
      </c>
      <c r="G12" s="7">
        <v>178529</v>
      </c>
      <c r="H12" s="7">
        <v>163555</v>
      </c>
      <c r="I12" s="7">
        <f t="shared" si="5"/>
        <v>342084</v>
      </c>
      <c r="J12" s="6">
        <v>342084</v>
      </c>
      <c r="K12" s="6">
        <v>328980</v>
      </c>
      <c r="L12" s="6">
        <v>37</v>
      </c>
      <c r="M12" s="6">
        <v>130</v>
      </c>
      <c r="N12" s="6">
        <f t="shared" si="0"/>
        <v>501930</v>
      </c>
      <c r="O12" s="6">
        <f t="shared" si="1"/>
        <v>178529</v>
      </c>
      <c r="P12" s="6">
        <f t="shared" si="2"/>
        <v>6605573</v>
      </c>
      <c r="Q12" s="6">
        <f t="shared" si="6"/>
        <v>342084</v>
      </c>
      <c r="R12" s="9">
        <v>963.27</v>
      </c>
      <c r="S12" s="9">
        <v>398.93</v>
      </c>
      <c r="T12" s="6">
        <f t="shared" si="7"/>
        <v>193051684.55999997</v>
      </c>
      <c r="U12" s="6">
        <f t="shared" si="8"/>
        <v>163555</v>
      </c>
      <c r="V12" s="6">
        <f t="shared" si="9"/>
        <v>92300628.699999988</v>
      </c>
      <c r="W12" s="6">
        <f t="shared" si="3"/>
        <v>6605573</v>
      </c>
      <c r="X12" s="6">
        <v>12172260</v>
      </c>
      <c r="Y12" s="6">
        <v>632949.27377959993</v>
      </c>
      <c r="Z12" s="6">
        <v>267537.27377959993</v>
      </c>
      <c r="AA12" s="6">
        <f t="shared" si="10"/>
        <v>365412</v>
      </c>
      <c r="AB12" s="6">
        <f t="shared" si="4"/>
        <v>23328</v>
      </c>
      <c r="AC12" s="6">
        <v>290865.27377959993</v>
      </c>
      <c r="AD12" t="s">
        <v>17</v>
      </c>
      <c r="AE12">
        <v>12172260</v>
      </c>
    </row>
    <row r="13" spans="1:49" x14ac:dyDescent="0.3">
      <c r="A13" s="6">
        <v>2023</v>
      </c>
      <c r="B13" s="6">
        <v>7</v>
      </c>
      <c r="C13" s="6" t="s">
        <v>26</v>
      </c>
      <c r="D13" s="6">
        <v>5102</v>
      </c>
      <c r="E13" s="6"/>
      <c r="F13" s="7">
        <v>14956</v>
      </c>
      <c r="G13" s="7">
        <v>715889</v>
      </c>
      <c r="H13" s="7">
        <v>894807</v>
      </c>
      <c r="I13" s="7">
        <f t="shared" si="5"/>
        <v>1610696</v>
      </c>
      <c r="J13" s="6">
        <v>1610696</v>
      </c>
      <c r="K13" s="6">
        <v>1554658</v>
      </c>
      <c r="L13" s="6">
        <v>37</v>
      </c>
      <c r="M13" s="6">
        <v>130</v>
      </c>
      <c r="N13" s="6">
        <f t="shared" si="0"/>
        <v>1944280</v>
      </c>
      <c r="O13" s="6">
        <f t="shared" si="1"/>
        <v>715889</v>
      </c>
      <c r="P13" s="6">
        <f t="shared" si="2"/>
        <v>26487893</v>
      </c>
      <c r="Q13" s="6">
        <f t="shared" si="6"/>
        <v>1610696</v>
      </c>
      <c r="R13" s="9">
        <v>963.27</v>
      </c>
      <c r="S13" s="9">
        <v>398.93</v>
      </c>
      <c r="T13" s="6">
        <f t="shared" si="7"/>
        <v>908980180.63999987</v>
      </c>
      <c r="U13" s="6">
        <f t="shared" si="8"/>
        <v>894807</v>
      </c>
      <c r="V13" s="6">
        <f t="shared" si="9"/>
        <v>504975382.37999994</v>
      </c>
      <c r="W13" s="6">
        <f t="shared" si="3"/>
        <v>26487893</v>
      </c>
      <c r="X13" s="6">
        <v>57460593</v>
      </c>
      <c r="Y13" s="6">
        <v>2039360.2822483871</v>
      </c>
      <c r="Z13" s="6">
        <v>282187.28224838711</v>
      </c>
      <c r="AA13" s="6">
        <f t="shared" si="10"/>
        <v>1757173</v>
      </c>
      <c r="AB13" s="6">
        <f t="shared" si="4"/>
        <v>146477</v>
      </c>
      <c r="AC13" s="6">
        <v>428664.28224838711</v>
      </c>
      <c r="AD13" t="s">
        <v>17</v>
      </c>
      <c r="AE13">
        <v>57446718</v>
      </c>
      <c r="AF13">
        <v>13875</v>
      </c>
    </row>
    <row r="14" spans="1:49" x14ac:dyDescent="0.3">
      <c r="A14" s="6">
        <v>2023</v>
      </c>
      <c r="B14" s="6">
        <v>7</v>
      </c>
      <c r="C14" s="6" t="s">
        <v>27</v>
      </c>
      <c r="D14" s="6">
        <v>5103</v>
      </c>
      <c r="E14" s="6"/>
      <c r="F14" s="7">
        <v>7320</v>
      </c>
      <c r="G14" s="7">
        <v>304480</v>
      </c>
      <c r="H14" s="7">
        <v>246096</v>
      </c>
      <c r="I14" s="7">
        <f t="shared" si="5"/>
        <v>550576</v>
      </c>
      <c r="J14" s="6">
        <v>550576</v>
      </c>
      <c r="K14" s="6">
        <v>535964</v>
      </c>
      <c r="L14" s="6">
        <v>37</v>
      </c>
      <c r="M14" s="6">
        <v>130</v>
      </c>
      <c r="N14" s="6">
        <f t="shared" si="0"/>
        <v>951600</v>
      </c>
      <c r="O14" s="6">
        <f t="shared" si="1"/>
        <v>304480</v>
      </c>
      <c r="P14" s="6">
        <f t="shared" si="2"/>
        <v>11265760</v>
      </c>
      <c r="Q14" s="6">
        <f t="shared" si="6"/>
        <v>550576</v>
      </c>
      <c r="R14" s="9">
        <v>963.27</v>
      </c>
      <c r="S14" s="9">
        <v>398.93</v>
      </c>
      <c r="T14" s="6">
        <f t="shared" si="7"/>
        <v>310712059.83999997</v>
      </c>
      <c r="U14" s="6">
        <f t="shared" si="8"/>
        <v>246096</v>
      </c>
      <c r="V14" s="6">
        <f t="shared" si="9"/>
        <v>138881816.63999999</v>
      </c>
      <c r="W14" s="6">
        <f t="shared" si="3"/>
        <v>11265760</v>
      </c>
      <c r="X14" s="6">
        <v>19822750</v>
      </c>
      <c r="Y14" s="6">
        <v>678312.48</v>
      </c>
      <c r="Z14" s="6">
        <v>98583.479999999981</v>
      </c>
      <c r="AA14" s="6">
        <f t="shared" si="10"/>
        <v>579729</v>
      </c>
      <c r="AB14" s="6">
        <f t="shared" si="4"/>
        <v>29153</v>
      </c>
      <c r="AC14" s="6">
        <v>127736.47999999998</v>
      </c>
      <c r="AD14" t="s">
        <v>17</v>
      </c>
      <c r="AE14">
        <v>19822750</v>
      </c>
    </row>
    <row r="15" spans="1:49" x14ac:dyDescent="0.3">
      <c r="A15" s="6">
        <v>2023</v>
      </c>
      <c r="B15" s="6">
        <v>7</v>
      </c>
      <c r="C15" s="6" t="s">
        <v>28</v>
      </c>
      <c r="D15" s="6">
        <v>5109</v>
      </c>
      <c r="E15" s="6"/>
      <c r="F15" s="7">
        <v>3391</v>
      </c>
      <c r="G15" s="7">
        <v>86836</v>
      </c>
      <c r="H15" s="7">
        <v>86855</v>
      </c>
      <c r="I15" s="7">
        <f t="shared" si="5"/>
        <v>173691</v>
      </c>
      <c r="J15" s="6">
        <v>173691</v>
      </c>
      <c r="K15" s="6">
        <v>169812</v>
      </c>
      <c r="L15" s="6">
        <v>37</v>
      </c>
      <c r="M15" s="6">
        <v>130</v>
      </c>
      <c r="N15" s="6">
        <f t="shared" si="0"/>
        <v>440830</v>
      </c>
      <c r="O15" s="6">
        <f t="shared" si="1"/>
        <v>86836</v>
      </c>
      <c r="P15" s="6">
        <f t="shared" si="2"/>
        <v>3212932</v>
      </c>
      <c r="Q15" s="6">
        <f t="shared" si="6"/>
        <v>173691</v>
      </c>
      <c r="R15" s="9">
        <v>963.27</v>
      </c>
      <c r="S15" s="9">
        <v>398.93</v>
      </c>
      <c r="T15" s="6">
        <f t="shared" si="7"/>
        <v>98020778.939999983</v>
      </c>
      <c r="U15" s="6">
        <f t="shared" si="8"/>
        <v>86855</v>
      </c>
      <c r="V15" s="6">
        <f t="shared" si="9"/>
        <v>49015750.699999996</v>
      </c>
      <c r="W15" s="6">
        <f t="shared" si="3"/>
        <v>3212932</v>
      </c>
      <c r="X15" s="6">
        <v>6275422</v>
      </c>
      <c r="Y15" s="6">
        <v>533940.84</v>
      </c>
      <c r="Z15" s="6">
        <v>349985.83999999997</v>
      </c>
      <c r="AA15" s="6">
        <f t="shared" si="10"/>
        <v>183955</v>
      </c>
      <c r="AB15" s="6">
        <f t="shared" si="4"/>
        <v>10264</v>
      </c>
      <c r="AC15" s="6">
        <v>360249.83999999997</v>
      </c>
      <c r="AD15" t="s">
        <v>17</v>
      </c>
      <c r="AE15">
        <v>6274386</v>
      </c>
      <c r="AF15">
        <v>1036</v>
      </c>
    </row>
    <row r="16" spans="1:49" x14ac:dyDescent="0.3">
      <c r="A16" s="6">
        <v>2023</v>
      </c>
      <c r="B16" s="6">
        <v>7</v>
      </c>
      <c r="C16" s="6" t="s">
        <v>29</v>
      </c>
      <c r="D16" s="6">
        <v>4106</v>
      </c>
      <c r="E16" s="6"/>
      <c r="F16" s="7">
        <v>3201</v>
      </c>
      <c r="G16" s="7">
        <v>125058</v>
      </c>
      <c r="H16" s="7">
        <v>80625</v>
      </c>
      <c r="I16" s="7">
        <f t="shared" si="5"/>
        <v>205683</v>
      </c>
      <c r="J16" s="6">
        <v>205683</v>
      </c>
      <c r="K16" s="6">
        <v>199634</v>
      </c>
      <c r="L16" s="6">
        <v>37</v>
      </c>
      <c r="M16" s="6">
        <v>130</v>
      </c>
      <c r="N16" s="6">
        <f t="shared" si="0"/>
        <v>416130</v>
      </c>
      <c r="O16" s="6">
        <f t="shared" si="1"/>
        <v>125058</v>
      </c>
      <c r="P16" s="6">
        <f t="shared" si="2"/>
        <v>4627146</v>
      </c>
      <c r="Q16" s="6">
        <f t="shared" si="6"/>
        <v>205683</v>
      </c>
      <c r="R16" s="9">
        <v>963.27</v>
      </c>
      <c r="S16" s="9">
        <v>398.93</v>
      </c>
      <c r="T16" s="6">
        <f t="shared" si="7"/>
        <v>116075144.21999998</v>
      </c>
      <c r="U16" s="6">
        <f t="shared" si="8"/>
        <v>80625</v>
      </c>
      <c r="V16" s="6">
        <f t="shared" si="9"/>
        <v>45499912.499999993</v>
      </c>
      <c r="W16" s="6">
        <f t="shared" si="3"/>
        <v>4627146</v>
      </c>
      <c r="X16" s="6">
        <v>7378984</v>
      </c>
      <c r="Y16" s="6">
        <v>777348.16399999987</v>
      </c>
      <c r="Z16" s="6">
        <v>553452.16399999987</v>
      </c>
      <c r="AA16" s="6">
        <f t="shared" si="10"/>
        <v>223896</v>
      </c>
      <c r="AB16" s="6">
        <f t="shared" si="4"/>
        <v>18213</v>
      </c>
      <c r="AC16" s="6">
        <v>571665.16399999987</v>
      </c>
      <c r="AD16" t="s">
        <v>17</v>
      </c>
      <c r="AE16">
        <v>7378984</v>
      </c>
    </row>
    <row r="17" spans="1:32" x14ac:dyDescent="0.3">
      <c r="A17" s="6">
        <v>2023</v>
      </c>
      <c r="B17" s="6">
        <v>7</v>
      </c>
      <c r="C17" s="6" t="s">
        <v>30</v>
      </c>
      <c r="D17" s="6">
        <v>4107</v>
      </c>
      <c r="E17" s="6"/>
      <c r="F17" s="7">
        <v>6533</v>
      </c>
      <c r="G17" s="7">
        <v>120407</v>
      </c>
      <c r="H17" s="7">
        <v>308400</v>
      </c>
      <c r="I17" s="7">
        <f t="shared" si="5"/>
        <v>428807</v>
      </c>
      <c r="J17" s="6">
        <v>428807</v>
      </c>
      <c r="K17" s="6">
        <v>426033</v>
      </c>
      <c r="L17" s="6">
        <v>37</v>
      </c>
      <c r="M17" s="6">
        <v>130</v>
      </c>
      <c r="N17" s="6">
        <f t="shared" si="0"/>
        <v>849290</v>
      </c>
      <c r="O17" s="6">
        <f t="shared" si="1"/>
        <v>120407</v>
      </c>
      <c r="P17" s="6">
        <f t="shared" si="2"/>
        <v>4455059</v>
      </c>
      <c r="Q17" s="6">
        <f t="shared" si="6"/>
        <v>428807</v>
      </c>
      <c r="R17" s="9">
        <v>963.27</v>
      </c>
      <c r="S17" s="9">
        <v>398.93</v>
      </c>
      <c r="T17" s="6">
        <f t="shared" si="7"/>
        <v>241992942.37999997</v>
      </c>
      <c r="U17" s="6">
        <f t="shared" si="8"/>
        <v>308400</v>
      </c>
      <c r="V17" s="6">
        <f t="shared" si="9"/>
        <v>174042455.99999997</v>
      </c>
      <c r="W17" s="6">
        <f t="shared" si="3"/>
        <v>4455059</v>
      </c>
      <c r="X17" s="6">
        <v>15759447</v>
      </c>
      <c r="Y17" s="6">
        <v>877511.12300000002</v>
      </c>
      <c r="Z17" s="6">
        <v>425721.12300000002</v>
      </c>
      <c r="AA17" s="6">
        <f t="shared" si="10"/>
        <v>451790</v>
      </c>
      <c r="AB17" s="6">
        <f t="shared" si="4"/>
        <v>22983</v>
      </c>
      <c r="AC17" s="6">
        <v>448704.12300000002</v>
      </c>
      <c r="AD17" t="s">
        <v>17</v>
      </c>
      <c r="AE17">
        <v>15759447</v>
      </c>
    </row>
    <row r="18" spans="1:32" x14ac:dyDescent="0.3">
      <c r="A18" s="6">
        <v>2023</v>
      </c>
      <c r="B18" s="6">
        <v>7</v>
      </c>
      <c r="C18" s="6" t="s">
        <v>31</v>
      </c>
      <c r="D18" s="6">
        <v>4108</v>
      </c>
      <c r="E18" s="6"/>
      <c r="F18" s="7">
        <v>3370</v>
      </c>
      <c r="G18" s="7">
        <v>167995</v>
      </c>
      <c r="H18" s="7">
        <v>181238</v>
      </c>
      <c r="I18" s="7">
        <f t="shared" si="5"/>
        <v>349233</v>
      </c>
      <c r="J18" s="6">
        <v>349233</v>
      </c>
      <c r="K18" s="6">
        <v>333541</v>
      </c>
      <c r="L18" s="6">
        <v>37</v>
      </c>
      <c r="M18" s="6">
        <v>130</v>
      </c>
      <c r="N18" s="6">
        <f t="shared" si="0"/>
        <v>438100</v>
      </c>
      <c r="O18" s="6">
        <f t="shared" si="1"/>
        <v>167995</v>
      </c>
      <c r="P18" s="6">
        <f t="shared" si="2"/>
        <v>6215815</v>
      </c>
      <c r="Q18" s="6">
        <f t="shared" si="6"/>
        <v>349233</v>
      </c>
      <c r="R18" s="9">
        <v>963.27</v>
      </c>
      <c r="S18" s="9">
        <v>398.93</v>
      </c>
      <c r="T18" s="6">
        <f t="shared" si="7"/>
        <v>197086151.21999997</v>
      </c>
      <c r="U18" s="6">
        <f t="shared" si="8"/>
        <v>181238</v>
      </c>
      <c r="V18" s="6">
        <f t="shared" si="9"/>
        <v>102279852.91999999</v>
      </c>
      <c r="W18" s="6">
        <f t="shared" si="3"/>
        <v>6215815</v>
      </c>
      <c r="X18" s="6">
        <v>12322887</v>
      </c>
      <c r="Y18" s="6">
        <v>409979.38900000002</v>
      </c>
      <c r="Z18" s="6">
        <v>30971.389000000025</v>
      </c>
      <c r="AA18" s="6">
        <f t="shared" si="10"/>
        <v>379008</v>
      </c>
      <c r="AB18" s="6">
        <f t="shared" si="4"/>
        <v>29775</v>
      </c>
      <c r="AC18" s="6">
        <v>60746.389000000025</v>
      </c>
      <c r="AD18" t="s">
        <v>17</v>
      </c>
      <c r="AE18">
        <v>12322887</v>
      </c>
    </row>
    <row r="19" spans="1:32" x14ac:dyDescent="0.3">
      <c r="A19" s="6">
        <v>2023</v>
      </c>
      <c r="B19" s="6">
        <v>7</v>
      </c>
      <c r="C19" s="6" t="s">
        <v>32</v>
      </c>
      <c r="D19" s="6">
        <v>5104</v>
      </c>
      <c r="E19" s="6"/>
      <c r="F19" s="7">
        <v>7084</v>
      </c>
      <c r="G19" s="7">
        <v>320106</v>
      </c>
      <c r="H19" s="7">
        <v>164381</v>
      </c>
      <c r="I19" s="7">
        <f t="shared" si="5"/>
        <v>484487</v>
      </c>
      <c r="J19" s="6">
        <v>484487</v>
      </c>
      <c r="K19" s="6">
        <v>468987</v>
      </c>
      <c r="L19" s="6">
        <v>37</v>
      </c>
      <c r="M19" s="6">
        <v>130</v>
      </c>
      <c r="N19" s="6">
        <f t="shared" si="0"/>
        <v>920920</v>
      </c>
      <c r="O19" s="6">
        <f t="shared" si="1"/>
        <v>320106</v>
      </c>
      <c r="P19" s="6">
        <f t="shared" si="2"/>
        <v>11843922</v>
      </c>
      <c r="Q19" s="6">
        <f t="shared" si="6"/>
        <v>484487</v>
      </c>
      <c r="R19" s="9">
        <v>963.27</v>
      </c>
      <c r="S19" s="9">
        <v>398.93</v>
      </c>
      <c r="T19" s="6">
        <f t="shared" si="7"/>
        <v>273415393.57999998</v>
      </c>
      <c r="U19" s="6">
        <f t="shared" si="8"/>
        <v>164381</v>
      </c>
      <c r="V19" s="6">
        <f t="shared" si="9"/>
        <v>92766773.539999992</v>
      </c>
      <c r="W19" s="6">
        <f t="shared" si="3"/>
        <v>11843922</v>
      </c>
      <c r="X19" s="6">
        <v>17323030</v>
      </c>
      <c r="Y19" s="6">
        <v>968968.6</v>
      </c>
      <c r="Z19" s="6">
        <v>459439.6</v>
      </c>
      <c r="AA19" s="6">
        <f t="shared" si="10"/>
        <v>509529</v>
      </c>
      <c r="AB19" s="6">
        <f t="shared" si="4"/>
        <v>25042</v>
      </c>
      <c r="AC19" s="6">
        <v>484481.6</v>
      </c>
      <c r="AD19" t="s">
        <v>17</v>
      </c>
      <c r="AE19">
        <v>17310339</v>
      </c>
      <c r="AF19">
        <v>12691</v>
      </c>
    </row>
    <row r="20" spans="1:32" x14ac:dyDescent="0.3">
      <c r="A20" s="6">
        <v>2023</v>
      </c>
      <c r="B20" s="6">
        <v>7</v>
      </c>
      <c r="C20" s="6" t="s">
        <v>33</v>
      </c>
      <c r="D20" s="6">
        <v>5105</v>
      </c>
      <c r="E20" s="6"/>
      <c r="F20" s="7">
        <v>6556</v>
      </c>
      <c r="G20" s="7">
        <v>241317</v>
      </c>
      <c r="H20" s="7">
        <v>196493</v>
      </c>
      <c r="I20" s="7">
        <f t="shared" si="5"/>
        <v>437810</v>
      </c>
      <c r="J20" s="6">
        <v>437810</v>
      </c>
      <c r="K20" s="6">
        <v>429028</v>
      </c>
      <c r="L20" s="6">
        <v>37</v>
      </c>
      <c r="M20" s="6">
        <v>130</v>
      </c>
      <c r="N20" s="6">
        <f t="shared" si="0"/>
        <v>852280</v>
      </c>
      <c r="O20" s="6">
        <f t="shared" si="1"/>
        <v>241317</v>
      </c>
      <c r="P20" s="6">
        <f t="shared" si="2"/>
        <v>8928729</v>
      </c>
      <c r="Q20" s="6">
        <f t="shared" si="6"/>
        <v>437810</v>
      </c>
      <c r="R20" s="9">
        <v>963.27</v>
      </c>
      <c r="S20" s="9">
        <v>398.93</v>
      </c>
      <c r="T20" s="6">
        <f t="shared" si="7"/>
        <v>247073695.39999998</v>
      </c>
      <c r="U20" s="6">
        <f t="shared" si="8"/>
        <v>196493</v>
      </c>
      <c r="V20" s="6">
        <f t="shared" si="9"/>
        <v>110888859.61999999</v>
      </c>
      <c r="W20" s="6">
        <f t="shared" si="3"/>
        <v>8928729</v>
      </c>
      <c r="X20" s="6">
        <v>15862788</v>
      </c>
      <c r="Y20" s="6">
        <v>508128.48200000002</v>
      </c>
      <c r="Z20" s="6">
        <v>46068.482000000018</v>
      </c>
      <c r="AA20" s="6">
        <f t="shared" si="10"/>
        <v>462060</v>
      </c>
      <c r="AB20" s="6">
        <f t="shared" si="4"/>
        <v>24250</v>
      </c>
      <c r="AC20" s="6">
        <v>70318.482000000018</v>
      </c>
      <c r="AD20" t="s">
        <v>17</v>
      </c>
      <c r="AE20">
        <v>15862788</v>
      </c>
    </row>
    <row r="21" spans="1:32" x14ac:dyDescent="0.3">
      <c r="A21" s="6">
        <v>2023</v>
      </c>
      <c r="B21" s="6">
        <v>7</v>
      </c>
      <c r="C21" s="6" t="s">
        <v>34</v>
      </c>
      <c r="D21" s="6">
        <v>4110</v>
      </c>
      <c r="E21" s="6"/>
      <c r="F21" s="7">
        <v>2817</v>
      </c>
      <c r="G21" s="7">
        <v>114825</v>
      </c>
      <c r="H21" s="7">
        <v>67339</v>
      </c>
      <c r="I21" s="7">
        <f t="shared" si="5"/>
        <v>182164</v>
      </c>
      <c r="J21" s="6">
        <v>182164</v>
      </c>
      <c r="K21" s="6">
        <v>174734</v>
      </c>
      <c r="L21" s="6">
        <v>37</v>
      </c>
      <c r="M21" s="6">
        <v>130</v>
      </c>
      <c r="N21" s="6">
        <f t="shared" si="0"/>
        <v>366210</v>
      </c>
      <c r="O21" s="6">
        <f t="shared" si="1"/>
        <v>114825</v>
      </c>
      <c r="P21" s="6">
        <f t="shared" si="2"/>
        <v>4248525</v>
      </c>
      <c r="Q21" s="6">
        <f t="shared" si="6"/>
        <v>182164</v>
      </c>
      <c r="R21" s="9">
        <v>963.27</v>
      </c>
      <c r="S21" s="9">
        <v>398.93</v>
      </c>
      <c r="T21" s="6">
        <f t="shared" si="7"/>
        <v>102802431.75999999</v>
      </c>
      <c r="U21" s="6">
        <f t="shared" si="8"/>
        <v>67339</v>
      </c>
      <c r="V21" s="6">
        <f t="shared" si="9"/>
        <v>38002091.259999998</v>
      </c>
      <c r="W21" s="6">
        <f t="shared" si="3"/>
        <v>4248525</v>
      </c>
      <c r="X21" s="6">
        <v>6453836</v>
      </c>
      <c r="Y21" s="6">
        <v>236138.35700000002</v>
      </c>
      <c r="Z21" s="6">
        <v>33324.357000000018</v>
      </c>
      <c r="AA21" s="6">
        <f t="shared" si="10"/>
        <v>202814</v>
      </c>
      <c r="AB21" s="6">
        <f t="shared" si="4"/>
        <v>20650</v>
      </c>
      <c r="AC21" s="6">
        <v>53974.357000000018</v>
      </c>
      <c r="AD21" t="s">
        <v>17</v>
      </c>
      <c r="AE21">
        <v>6453836</v>
      </c>
    </row>
    <row r="22" spans="1:32" x14ac:dyDescent="0.3">
      <c r="A22" s="6">
        <v>2023</v>
      </c>
      <c r="B22" s="6">
        <v>7</v>
      </c>
      <c r="C22" s="6" t="s">
        <v>35</v>
      </c>
      <c r="D22" s="6">
        <v>4112</v>
      </c>
      <c r="E22" s="6"/>
      <c r="F22" s="7">
        <v>3072</v>
      </c>
      <c r="G22" s="7">
        <v>54401</v>
      </c>
      <c r="H22" s="7">
        <v>209777</v>
      </c>
      <c r="I22" s="7">
        <f t="shared" si="5"/>
        <v>264178</v>
      </c>
      <c r="J22" s="6">
        <v>264178</v>
      </c>
      <c r="K22" s="6">
        <v>263388</v>
      </c>
      <c r="L22" s="6">
        <v>37</v>
      </c>
      <c r="M22" s="6">
        <v>130</v>
      </c>
      <c r="N22" s="6">
        <f t="shared" si="0"/>
        <v>399360</v>
      </c>
      <c r="O22" s="6">
        <f t="shared" si="1"/>
        <v>54401</v>
      </c>
      <c r="P22" s="6">
        <f t="shared" si="2"/>
        <v>2012837</v>
      </c>
      <c r="Q22" s="6">
        <f t="shared" si="6"/>
        <v>264178</v>
      </c>
      <c r="R22" s="9">
        <v>963.27</v>
      </c>
      <c r="S22" s="9">
        <v>398.93</v>
      </c>
      <c r="T22" s="6">
        <f t="shared" si="7"/>
        <v>149086212.51999998</v>
      </c>
      <c r="U22" s="6">
        <f t="shared" si="8"/>
        <v>209777</v>
      </c>
      <c r="V22" s="6">
        <f t="shared" si="9"/>
        <v>118385552.17999998</v>
      </c>
      <c r="W22" s="6">
        <f t="shared" si="3"/>
        <v>2012837</v>
      </c>
      <c r="X22" s="6">
        <v>9745356</v>
      </c>
      <c r="Y22" s="6">
        <v>312567.29699666298</v>
      </c>
      <c r="Z22" s="6">
        <v>31569.296996662975</v>
      </c>
      <c r="AA22" s="6">
        <f t="shared" si="10"/>
        <v>280998</v>
      </c>
      <c r="AB22" s="6">
        <f t="shared" si="4"/>
        <v>16820</v>
      </c>
      <c r="AC22" s="6">
        <v>48389.296996662975</v>
      </c>
      <c r="AD22" t="s">
        <v>17</v>
      </c>
      <c r="AE22">
        <v>9745356</v>
      </c>
    </row>
    <row r="23" spans="1:32" x14ac:dyDescent="0.3">
      <c r="A23" s="6">
        <v>2023</v>
      </c>
      <c r="B23" s="6">
        <v>7</v>
      </c>
      <c r="C23" s="6" t="s">
        <v>36</v>
      </c>
      <c r="D23" s="6">
        <v>4111</v>
      </c>
      <c r="E23" s="6"/>
      <c r="F23" s="7">
        <v>1610</v>
      </c>
      <c r="G23" s="7">
        <v>55872</v>
      </c>
      <c r="H23" s="7">
        <v>101586</v>
      </c>
      <c r="I23" s="7">
        <f t="shared" si="5"/>
        <v>157458</v>
      </c>
      <c r="J23" s="6">
        <v>157458</v>
      </c>
      <c r="K23" s="6">
        <v>152949</v>
      </c>
      <c r="L23" s="6">
        <v>37</v>
      </c>
      <c r="M23" s="6">
        <v>130</v>
      </c>
      <c r="N23" s="6">
        <f t="shared" si="0"/>
        <v>209300</v>
      </c>
      <c r="O23" s="6">
        <f t="shared" si="1"/>
        <v>55872</v>
      </c>
      <c r="P23" s="6">
        <f t="shared" si="2"/>
        <v>2067264</v>
      </c>
      <c r="Q23" s="6">
        <f t="shared" si="6"/>
        <v>157458</v>
      </c>
      <c r="R23" s="9">
        <v>963.27</v>
      </c>
      <c r="S23" s="9">
        <v>398.93</v>
      </c>
      <c r="T23" s="6">
        <f t="shared" si="7"/>
        <v>88859847.719999984</v>
      </c>
      <c r="U23" s="6">
        <f t="shared" si="8"/>
        <v>101586</v>
      </c>
      <c r="V23" s="6">
        <f t="shared" si="9"/>
        <v>57329043.239999995</v>
      </c>
      <c r="W23" s="6">
        <f t="shared" si="3"/>
        <v>2067264</v>
      </c>
      <c r="X23" s="6">
        <v>5659113</v>
      </c>
      <c r="Y23" s="6">
        <v>188234.70522803115</v>
      </c>
      <c r="Z23" s="6">
        <v>19011.705228031147</v>
      </c>
      <c r="AA23" s="6">
        <f t="shared" si="10"/>
        <v>169223</v>
      </c>
      <c r="AB23" s="6">
        <f t="shared" si="4"/>
        <v>11765</v>
      </c>
      <c r="AC23" s="6">
        <v>30776.705228031147</v>
      </c>
      <c r="AD23" t="s">
        <v>17</v>
      </c>
      <c r="AE23">
        <v>5659113</v>
      </c>
    </row>
    <row r="24" spans="1:32" x14ac:dyDescent="0.3">
      <c r="A24" s="6">
        <v>2023</v>
      </c>
      <c r="B24" s="6">
        <v>7</v>
      </c>
      <c r="C24" s="6" t="s">
        <v>37</v>
      </c>
      <c r="D24" s="6">
        <v>5111</v>
      </c>
      <c r="E24" s="6"/>
      <c r="F24" s="7">
        <v>6781</v>
      </c>
      <c r="G24" s="7">
        <v>187826</v>
      </c>
      <c r="H24" s="7">
        <v>162102</v>
      </c>
      <c r="I24" s="7">
        <f t="shared" si="5"/>
        <v>349928</v>
      </c>
      <c r="J24" s="6">
        <v>349928</v>
      </c>
      <c r="K24" s="6">
        <v>338168</v>
      </c>
      <c r="L24" s="6">
        <v>37</v>
      </c>
      <c r="M24" s="6">
        <v>130</v>
      </c>
      <c r="N24" s="6">
        <f t="shared" si="0"/>
        <v>881530</v>
      </c>
      <c r="O24" s="6">
        <f t="shared" si="1"/>
        <v>187826</v>
      </c>
      <c r="P24" s="6">
        <f t="shared" si="2"/>
        <v>6949562</v>
      </c>
      <c r="Q24" s="6">
        <f t="shared" si="6"/>
        <v>349928</v>
      </c>
      <c r="R24" s="9">
        <v>963.27</v>
      </c>
      <c r="S24" s="9">
        <v>398.93</v>
      </c>
      <c r="T24" s="6">
        <f t="shared" si="7"/>
        <v>197478367.51999998</v>
      </c>
      <c r="U24" s="6">
        <f t="shared" si="8"/>
        <v>162102</v>
      </c>
      <c r="V24" s="6">
        <f t="shared" si="9"/>
        <v>91480642.679999992</v>
      </c>
      <c r="W24" s="6">
        <f t="shared" si="3"/>
        <v>6949562</v>
      </c>
      <c r="X24" s="6">
        <v>12510440</v>
      </c>
      <c r="Y24" s="6">
        <v>501981.72600000002</v>
      </c>
      <c r="Z24" s="6">
        <v>110406.72600000002</v>
      </c>
      <c r="AA24" s="6">
        <f t="shared" si="10"/>
        <v>391575</v>
      </c>
      <c r="AB24" s="6">
        <f t="shared" si="4"/>
        <v>41647</v>
      </c>
      <c r="AC24" s="6">
        <v>152053.72600000002</v>
      </c>
      <c r="AD24" t="s">
        <v>17</v>
      </c>
      <c r="AE24">
        <v>12510440</v>
      </c>
    </row>
    <row r="25" spans="1:32" x14ac:dyDescent="0.3">
      <c r="A25" s="6">
        <v>2023</v>
      </c>
      <c r="B25" s="6">
        <v>7</v>
      </c>
      <c r="C25" s="6" t="s">
        <v>38</v>
      </c>
      <c r="D25" s="6">
        <v>5110</v>
      </c>
      <c r="E25" s="6"/>
      <c r="F25" s="7">
        <v>3404</v>
      </c>
      <c r="G25" s="7">
        <v>113810</v>
      </c>
      <c r="H25" s="7">
        <v>75808</v>
      </c>
      <c r="I25" s="7">
        <f t="shared" si="5"/>
        <v>189618</v>
      </c>
      <c r="J25" s="6">
        <v>189618</v>
      </c>
      <c r="K25" s="6">
        <v>184270</v>
      </c>
      <c r="L25" s="6">
        <v>37</v>
      </c>
      <c r="M25" s="6">
        <v>130</v>
      </c>
      <c r="N25" s="6">
        <f t="shared" si="0"/>
        <v>442520</v>
      </c>
      <c r="O25" s="6">
        <f t="shared" si="1"/>
        <v>113810</v>
      </c>
      <c r="P25" s="6">
        <f t="shared" si="2"/>
        <v>4210970</v>
      </c>
      <c r="Q25" s="6">
        <f t="shared" si="6"/>
        <v>189618</v>
      </c>
      <c r="R25" s="9">
        <v>963.27</v>
      </c>
      <c r="S25" s="9">
        <v>398.93</v>
      </c>
      <c r="T25" s="6">
        <f t="shared" si="7"/>
        <v>107009022.11999999</v>
      </c>
      <c r="U25" s="6">
        <f t="shared" si="8"/>
        <v>75808</v>
      </c>
      <c r="V25" s="6">
        <f t="shared" si="9"/>
        <v>42781486.719999991</v>
      </c>
      <c r="W25" s="6">
        <f t="shared" si="3"/>
        <v>4210970</v>
      </c>
      <c r="X25" s="6">
        <v>6807482</v>
      </c>
      <c r="Y25" s="6">
        <v>1287519.78</v>
      </c>
      <c r="Z25" s="6">
        <v>1078882.78</v>
      </c>
      <c r="AA25" s="6">
        <f t="shared" si="10"/>
        <v>208637</v>
      </c>
      <c r="AB25" s="6">
        <f t="shared" si="4"/>
        <v>19019</v>
      </c>
      <c r="AC25" s="6">
        <v>1097901.78</v>
      </c>
      <c r="AD25" t="s">
        <v>17</v>
      </c>
      <c r="AE25">
        <v>6807482</v>
      </c>
    </row>
    <row r="26" spans="1:32" x14ac:dyDescent="0.3">
      <c r="A26" s="6">
        <v>2023</v>
      </c>
      <c r="B26" s="6">
        <v>7</v>
      </c>
      <c r="C26" s="6" t="s">
        <v>39</v>
      </c>
      <c r="D26" s="6">
        <v>6103</v>
      </c>
      <c r="E26" s="6"/>
      <c r="F26" s="7">
        <v>1176</v>
      </c>
      <c r="G26" s="7">
        <v>65997</v>
      </c>
      <c r="H26" s="7">
        <v>20505</v>
      </c>
      <c r="I26" s="7">
        <f t="shared" si="5"/>
        <v>86502</v>
      </c>
      <c r="J26" s="6">
        <v>86502</v>
      </c>
      <c r="K26" s="6">
        <v>76038</v>
      </c>
      <c r="L26" s="6">
        <v>37</v>
      </c>
      <c r="M26" s="6">
        <v>130</v>
      </c>
      <c r="N26" s="6">
        <f t="shared" si="0"/>
        <v>152880</v>
      </c>
      <c r="O26" s="6">
        <f t="shared" si="1"/>
        <v>65997</v>
      </c>
      <c r="P26" s="6">
        <f t="shared" si="2"/>
        <v>2441889</v>
      </c>
      <c r="Q26" s="6">
        <f t="shared" si="6"/>
        <v>86502</v>
      </c>
      <c r="R26" s="9">
        <v>963.27</v>
      </c>
      <c r="S26" s="9">
        <v>398.93</v>
      </c>
      <c r="T26" s="6">
        <f t="shared" si="7"/>
        <v>48816538.679999992</v>
      </c>
      <c r="U26" s="6">
        <f t="shared" si="8"/>
        <v>20505</v>
      </c>
      <c r="V26" s="6">
        <f t="shared" si="9"/>
        <v>11571791.699999997</v>
      </c>
      <c r="W26" s="6">
        <f t="shared" si="3"/>
        <v>2441889</v>
      </c>
      <c r="X26" s="6">
        <v>2808374</v>
      </c>
      <c r="Y26" s="6">
        <v>1472676.04</v>
      </c>
      <c r="Z26" s="6">
        <v>1380293.04</v>
      </c>
      <c r="AA26" s="6">
        <f t="shared" si="10"/>
        <v>92383</v>
      </c>
      <c r="AB26" s="6">
        <f t="shared" si="4"/>
        <v>5881</v>
      </c>
      <c r="AC26" s="6">
        <v>1386174.04</v>
      </c>
      <c r="AD26" t="s">
        <v>17</v>
      </c>
      <c r="AE26">
        <v>2808374</v>
      </c>
    </row>
    <row r="27" spans="1:32" x14ac:dyDescent="0.3">
      <c r="A27" s="6">
        <v>2023</v>
      </c>
      <c r="B27" s="6">
        <v>7</v>
      </c>
      <c r="C27" s="6" t="s">
        <v>40</v>
      </c>
      <c r="D27" s="6">
        <v>4113</v>
      </c>
      <c r="E27" s="6"/>
      <c r="F27" s="7">
        <v>1932</v>
      </c>
      <c r="G27" s="7">
        <v>47468</v>
      </c>
      <c r="H27" s="7">
        <v>90422</v>
      </c>
      <c r="I27" s="7">
        <f t="shared" si="5"/>
        <v>137890</v>
      </c>
      <c r="J27" s="6">
        <v>137890</v>
      </c>
      <c r="K27" s="6">
        <v>137093</v>
      </c>
      <c r="L27" s="6">
        <v>37</v>
      </c>
      <c r="M27" s="6">
        <v>130</v>
      </c>
      <c r="N27" s="6">
        <f t="shared" si="0"/>
        <v>251160</v>
      </c>
      <c r="O27" s="6">
        <f t="shared" si="1"/>
        <v>47468</v>
      </c>
      <c r="P27" s="6">
        <f t="shared" si="2"/>
        <v>1756316</v>
      </c>
      <c r="Q27" s="6">
        <f t="shared" si="6"/>
        <v>137890</v>
      </c>
      <c r="R27" s="9">
        <v>963.27</v>
      </c>
      <c r="S27" s="9">
        <v>398.93</v>
      </c>
      <c r="T27" s="6">
        <f t="shared" si="7"/>
        <v>77816842.599999994</v>
      </c>
      <c r="U27" s="6">
        <f t="shared" si="8"/>
        <v>90422</v>
      </c>
      <c r="V27" s="6">
        <f t="shared" si="9"/>
        <v>51028751.479999989</v>
      </c>
      <c r="W27" s="6">
        <f t="shared" si="3"/>
        <v>1756316</v>
      </c>
      <c r="X27" s="6">
        <v>5072441</v>
      </c>
      <c r="Y27" s="6">
        <v>615416.34</v>
      </c>
      <c r="Z27" s="6">
        <v>471927.33999999997</v>
      </c>
      <c r="AA27" s="6">
        <f t="shared" si="10"/>
        <v>143489</v>
      </c>
      <c r="AB27" s="6">
        <f t="shared" si="4"/>
        <v>5599</v>
      </c>
      <c r="AC27" s="6">
        <v>477526.33999999997</v>
      </c>
      <c r="AD27" t="s">
        <v>17</v>
      </c>
      <c r="AE27">
        <v>5072441</v>
      </c>
    </row>
    <row r="28" spans="1:32" x14ac:dyDescent="0.3">
      <c r="A28" s="6">
        <v>2023</v>
      </c>
      <c r="B28" s="6">
        <v>7</v>
      </c>
      <c r="C28" s="6" t="s">
        <v>41</v>
      </c>
      <c r="D28" s="6">
        <v>6104</v>
      </c>
      <c r="E28" s="6"/>
      <c r="F28" s="7">
        <v>4713</v>
      </c>
      <c r="G28" s="7">
        <v>288586</v>
      </c>
      <c r="H28" s="7">
        <v>177992</v>
      </c>
      <c r="I28" s="7">
        <f t="shared" si="5"/>
        <v>466578</v>
      </c>
      <c r="J28" s="6">
        <v>466578</v>
      </c>
      <c r="K28" s="6">
        <v>417247</v>
      </c>
      <c r="L28" s="6">
        <v>37</v>
      </c>
      <c r="M28" s="6">
        <v>130</v>
      </c>
      <c r="N28" s="6">
        <f t="shared" si="0"/>
        <v>612690</v>
      </c>
      <c r="O28" s="6">
        <f t="shared" si="1"/>
        <v>288586</v>
      </c>
      <c r="P28" s="6">
        <f t="shared" si="2"/>
        <v>10677682</v>
      </c>
      <c r="Q28" s="6">
        <f t="shared" si="6"/>
        <v>466578</v>
      </c>
      <c r="R28" s="9">
        <v>963.27</v>
      </c>
      <c r="S28" s="9">
        <v>398.93</v>
      </c>
      <c r="T28" s="6">
        <f t="shared" si="7"/>
        <v>263308628.51999995</v>
      </c>
      <c r="U28" s="6">
        <f t="shared" si="8"/>
        <v>177992</v>
      </c>
      <c r="V28" s="6">
        <f t="shared" si="9"/>
        <v>100448005.27999999</v>
      </c>
      <c r="W28" s="6">
        <f t="shared" si="3"/>
        <v>10677682</v>
      </c>
      <c r="X28" s="6">
        <v>15420823</v>
      </c>
      <c r="Y28" s="6">
        <v>720403.57699999993</v>
      </c>
      <c r="Z28" s="6">
        <v>232932.57699999993</v>
      </c>
      <c r="AA28" s="6">
        <f t="shared" si="10"/>
        <v>487471</v>
      </c>
      <c r="AB28" s="6">
        <f t="shared" si="4"/>
        <v>20893</v>
      </c>
      <c r="AC28" s="6">
        <v>253825.57699999993</v>
      </c>
      <c r="AD28" t="s">
        <v>17</v>
      </c>
      <c r="AE28">
        <v>15416013</v>
      </c>
      <c r="AF28">
        <v>4810</v>
      </c>
    </row>
    <row r="29" spans="1:32" x14ac:dyDescent="0.3">
      <c r="A29" s="6">
        <v>2023</v>
      </c>
      <c r="B29" s="6">
        <v>7</v>
      </c>
      <c r="C29" s="6" t="s">
        <v>42</v>
      </c>
      <c r="D29" s="6">
        <v>5108</v>
      </c>
      <c r="E29" s="6"/>
      <c r="F29" s="7">
        <v>4801</v>
      </c>
      <c r="G29" s="7">
        <v>221032</v>
      </c>
      <c r="H29" s="7">
        <v>117872</v>
      </c>
      <c r="I29" s="7">
        <f t="shared" si="5"/>
        <v>338904</v>
      </c>
      <c r="J29" s="6">
        <v>338904</v>
      </c>
      <c r="K29" s="6">
        <v>311222</v>
      </c>
      <c r="L29" s="6">
        <v>37</v>
      </c>
      <c r="M29" s="6">
        <v>130</v>
      </c>
      <c r="N29" s="6">
        <f t="shared" si="0"/>
        <v>624130</v>
      </c>
      <c r="O29" s="6">
        <f t="shared" si="1"/>
        <v>221032</v>
      </c>
      <c r="P29" s="6">
        <f t="shared" si="2"/>
        <v>8178184</v>
      </c>
      <c r="Q29" s="6">
        <f t="shared" si="6"/>
        <v>338904</v>
      </c>
      <c r="R29" s="9">
        <v>963.27</v>
      </c>
      <c r="S29" s="9">
        <v>398.93</v>
      </c>
      <c r="T29" s="6">
        <f t="shared" ref="T29:T65" si="11">+(R29-S29)*Q29</f>
        <v>191257083.35999998</v>
      </c>
      <c r="U29" s="6">
        <f t="shared" ref="U29:U65" si="12">+Q29-G29</f>
        <v>117872</v>
      </c>
      <c r="V29" s="6">
        <f t="shared" ref="V29:V65" si="13">+U29*(R29-S29)</f>
        <v>66519884.479999989</v>
      </c>
      <c r="W29" s="6">
        <f t="shared" si="3"/>
        <v>8178184</v>
      </c>
      <c r="X29" s="6">
        <v>11504114</v>
      </c>
      <c r="Y29" s="6">
        <v>566344.72</v>
      </c>
      <c r="Z29" s="6">
        <v>187539.71999999997</v>
      </c>
      <c r="AA29" s="6">
        <f t="shared" si="10"/>
        <v>378805</v>
      </c>
      <c r="AB29" s="6">
        <f t="shared" si="4"/>
        <v>39901</v>
      </c>
      <c r="AC29" s="6">
        <v>227440.71999999997</v>
      </c>
      <c r="AD29" t="s">
        <v>17</v>
      </c>
      <c r="AE29">
        <v>11503078</v>
      </c>
      <c r="AF29">
        <v>1036</v>
      </c>
    </row>
    <row r="30" spans="1:32" x14ac:dyDescent="0.3">
      <c r="A30" s="6">
        <v>2023</v>
      </c>
      <c r="B30" s="6">
        <v>7</v>
      </c>
      <c r="C30" s="6" t="s">
        <v>43</v>
      </c>
      <c r="D30" s="6">
        <v>4210</v>
      </c>
      <c r="E30" s="6"/>
      <c r="F30" s="7">
        <v>1646</v>
      </c>
      <c r="G30" s="7">
        <v>120193</v>
      </c>
      <c r="H30" s="7">
        <v>0</v>
      </c>
      <c r="I30" s="7">
        <f t="shared" si="5"/>
        <v>120193</v>
      </c>
      <c r="J30" s="6">
        <v>120193</v>
      </c>
      <c r="K30" s="6">
        <v>100049</v>
      </c>
      <c r="L30" s="6">
        <v>37</v>
      </c>
      <c r="M30" s="6">
        <v>130</v>
      </c>
      <c r="N30" s="6">
        <f t="shared" si="0"/>
        <v>213980</v>
      </c>
      <c r="O30" s="6">
        <f t="shared" si="1"/>
        <v>120193</v>
      </c>
      <c r="P30" s="6">
        <f t="shared" si="2"/>
        <v>4447141</v>
      </c>
      <c r="Q30" s="6">
        <f t="shared" si="6"/>
        <v>120193</v>
      </c>
      <c r="R30" s="9">
        <v>963.27</v>
      </c>
      <c r="S30" s="9">
        <v>398.93</v>
      </c>
      <c r="T30" s="6">
        <f t="shared" si="11"/>
        <v>67829717.61999999</v>
      </c>
      <c r="U30" s="6">
        <f t="shared" si="12"/>
        <v>0</v>
      </c>
      <c r="V30" s="6">
        <f t="shared" si="13"/>
        <v>0</v>
      </c>
      <c r="W30" s="6">
        <f t="shared" si="3"/>
        <v>4447141</v>
      </c>
      <c r="X30" s="6">
        <v>3696189</v>
      </c>
      <c r="Y30" s="6">
        <v>282840.57999999996</v>
      </c>
      <c r="Z30" s="6">
        <v>137122.57999999996</v>
      </c>
      <c r="AA30" s="6">
        <f t="shared" si="10"/>
        <v>145718</v>
      </c>
      <c r="AB30" s="6">
        <f t="shared" si="4"/>
        <v>25525</v>
      </c>
      <c r="AC30" s="6">
        <v>162647.57999999996</v>
      </c>
      <c r="AD30" t="s">
        <v>17</v>
      </c>
      <c r="AE30">
        <v>3696189</v>
      </c>
    </row>
    <row r="31" spans="1:32" x14ac:dyDescent="0.3">
      <c r="A31" s="6">
        <v>2023</v>
      </c>
      <c r="B31" s="6">
        <v>7</v>
      </c>
      <c r="C31" s="6" t="s">
        <v>44</v>
      </c>
      <c r="D31" s="6">
        <v>4240</v>
      </c>
      <c r="E31" s="6"/>
      <c r="F31" s="7">
        <v>2409</v>
      </c>
      <c r="G31" s="7">
        <v>170432</v>
      </c>
      <c r="H31" s="7">
        <v>229699</v>
      </c>
      <c r="I31" s="7">
        <f t="shared" si="5"/>
        <v>400131</v>
      </c>
      <c r="J31" s="6">
        <v>400131</v>
      </c>
      <c r="K31" s="6">
        <v>399470</v>
      </c>
      <c r="L31" s="6">
        <v>37</v>
      </c>
      <c r="M31" s="6">
        <v>173</v>
      </c>
      <c r="N31" s="6">
        <f t="shared" si="0"/>
        <v>416757</v>
      </c>
      <c r="O31" s="6">
        <f t="shared" si="1"/>
        <v>170432</v>
      </c>
      <c r="P31" s="6">
        <f t="shared" si="2"/>
        <v>6305984</v>
      </c>
      <c r="Q31" s="6">
        <f t="shared" si="6"/>
        <v>400131</v>
      </c>
      <c r="R31" s="9">
        <v>963.27</v>
      </c>
      <c r="S31" s="9">
        <v>398.93</v>
      </c>
      <c r="T31" s="6">
        <f t="shared" si="11"/>
        <v>225809928.53999996</v>
      </c>
      <c r="U31" s="6">
        <f t="shared" si="12"/>
        <v>229699</v>
      </c>
      <c r="V31" s="6">
        <f t="shared" si="13"/>
        <v>129628333.65999998</v>
      </c>
      <c r="W31" s="6">
        <f t="shared" si="3"/>
        <v>6305984</v>
      </c>
      <c r="X31" s="6">
        <v>14748385</v>
      </c>
      <c r="Y31" s="6">
        <v>612315</v>
      </c>
      <c r="Z31" s="6">
        <v>205803</v>
      </c>
      <c r="AA31" s="6">
        <f t="shared" si="10"/>
        <v>406512</v>
      </c>
      <c r="AB31" s="6">
        <f t="shared" si="4"/>
        <v>6381</v>
      </c>
      <c r="AC31" s="6">
        <v>212184</v>
      </c>
      <c r="AD31" t="s">
        <v>17</v>
      </c>
      <c r="AE31">
        <v>14748385</v>
      </c>
    </row>
    <row r="32" spans="1:32" x14ac:dyDescent="0.3">
      <c r="A32" s="6">
        <v>2023</v>
      </c>
      <c r="B32" s="6">
        <v>7</v>
      </c>
      <c r="C32" s="6" t="s">
        <v>45</v>
      </c>
      <c r="D32" s="6">
        <v>6210</v>
      </c>
      <c r="E32" s="6"/>
      <c r="F32" s="7">
        <v>6780</v>
      </c>
      <c r="G32" s="7">
        <v>520394</v>
      </c>
      <c r="H32" s="7">
        <v>423366</v>
      </c>
      <c r="I32" s="7">
        <f t="shared" si="5"/>
        <v>943760</v>
      </c>
      <c r="J32" s="6">
        <v>943760</v>
      </c>
      <c r="K32" s="6">
        <v>836149</v>
      </c>
      <c r="L32" s="6">
        <v>37</v>
      </c>
      <c r="M32" s="6">
        <v>130</v>
      </c>
      <c r="N32" s="6">
        <f t="shared" si="0"/>
        <v>881400</v>
      </c>
      <c r="O32" s="6">
        <f t="shared" si="1"/>
        <v>520394</v>
      </c>
      <c r="P32" s="6">
        <f t="shared" si="2"/>
        <v>19254578</v>
      </c>
      <c r="Q32" s="6">
        <f t="shared" si="6"/>
        <v>881400</v>
      </c>
      <c r="R32" s="9">
        <v>963.27</v>
      </c>
      <c r="S32" s="9">
        <v>398.93</v>
      </c>
      <c r="T32" s="6">
        <f t="shared" si="11"/>
        <v>497409275.99999994</v>
      </c>
      <c r="U32" s="6">
        <f t="shared" si="12"/>
        <v>361006</v>
      </c>
      <c r="V32" s="6">
        <f t="shared" si="13"/>
        <v>203730126.03999996</v>
      </c>
      <c r="W32" s="6">
        <f t="shared" si="3"/>
        <v>19254578</v>
      </c>
      <c r="X32" s="6">
        <v>30927893</v>
      </c>
      <c r="Y32" s="6">
        <v>1228437.4849999999</v>
      </c>
      <c r="Z32" s="6">
        <v>184415.48499999987</v>
      </c>
      <c r="AA32" s="6">
        <f t="shared" si="10"/>
        <v>1044022</v>
      </c>
      <c r="AB32" s="6">
        <f t="shared" si="4"/>
        <v>100262</v>
      </c>
      <c r="AC32" s="6">
        <v>284677.48499999987</v>
      </c>
      <c r="AD32" t="s">
        <v>17</v>
      </c>
      <c r="AE32">
        <v>30918273</v>
      </c>
      <c r="AF32">
        <v>9620</v>
      </c>
    </row>
    <row r="33" spans="1:32" x14ac:dyDescent="0.3">
      <c r="A33" s="6">
        <v>2023</v>
      </c>
      <c r="B33" s="6">
        <v>7</v>
      </c>
      <c r="C33" s="6" t="s">
        <v>46</v>
      </c>
      <c r="D33" s="6">
        <v>6220</v>
      </c>
      <c r="E33" s="6"/>
      <c r="F33" s="7">
        <v>4574</v>
      </c>
      <c r="G33" s="7">
        <v>237836</v>
      </c>
      <c r="H33" s="7">
        <v>97086</v>
      </c>
      <c r="I33" s="7">
        <f t="shared" si="5"/>
        <v>334922</v>
      </c>
      <c r="J33" s="6">
        <v>334922</v>
      </c>
      <c r="K33" s="6">
        <v>304539</v>
      </c>
      <c r="L33" s="6">
        <v>37</v>
      </c>
      <c r="M33" s="6">
        <v>130</v>
      </c>
      <c r="N33" s="6">
        <f t="shared" si="0"/>
        <v>594620</v>
      </c>
      <c r="O33" s="6">
        <f t="shared" si="1"/>
        <v>237836</v>
      </c>
      <c r="P33" s="6">
        <f t="shared" si="2"/>
        <v>8799932</v>
      </c>
      <c r="Q33" s="6">
        <f t="shared" si="6"/>
        <v>334922</v>
      </c>
      <c r="R33" s="9">
        <v>963.27</v>
      </c>
      <c r="S33" s="9">
        <v>398.93</v>
      </c>
      <c r="T33" s="6">
        <f t="shared" si="11"/>
        <v>189009881.47999996</v>
      </c>
      <c r="U33" s="6">
        <f t="shared" si="12"/>
        <v>97086</v>
      </c>
      <c r="V33" s="6">
        <f t="shared" si="13"/>
        <v>54789513.239999995</v>
      </c>
      <c r="W33" s="6">
        <f t="shared" si="3"/>
        <v>8799932</v>
      </c>
      <c r="X33" s="6">
        <v>11261579</v>
      </c>
      <c r="Y33" s="6">
        <v>1257542.138</v>
      </c>
      <c r="Z33" s="6">
        <v>882785.13800000004</v>
      </c>
      <c r="AA33" s="6">
        <f t="shared" si="10"/>
        <v>374757</v>
      </c>
      <c r="AB33" s="6">
        <f t="shared" si="4"/>
        <v>39835</v>
      </c>
      <c r="AC33" s="6">
        <v>922620.13800000004</v>
      </c>
      <c r="AD33" t="s">
        <v>17</v>
      </c>
      <c r="AE33">
        <v>11233866</v>
      </c>
      <c r="AF33">
        <v>27713</v>
      </c>
    </row>
    <row r="34" spans="1:32" x14ac:dyDescent="0.3">
      <c r="A34" s="6">
        <v>2023</v>
      </c>
      <c r="B34" s="6">
        <v>7</v>
      </c>
      <c r="C34" s="6" t="s">
        <v>47</v>
      </c>
      <c r="D34" s="6">
        <v>6241</v>
      </c>
      <c r="E34" s="6"/>
      <c r="F34" s="7">
        <v>2612</v>
      </c>
      <c r="G34" s="7">
        <v>100767</v>
      </c>
      <c r="H34" s="7">
        <v>245571</v>
      </c>
      <c r="I34" s="7">
        <f t="shared" si="5"/>
        <v>346338</v>
      </c>
      <c r="J34" s="6">
        <v>346338</v>
      </c>
      <c r="K34" s="6">
        <v>336964</v>
      </c>
      <c r="L34" s="6">
        <v>37</v>
      </c>
      <c r="M34" s="6">
        <v>130</v>
      </c>
      <c r="N34" s="6">
        <f t="shared" si="0"/>
        <v>339560</v>
      </c>
      <c r="O34" s="6">
        <f t="shared" si="1"/>
        <v>100767</v>
      </c>
      <c r="P34" s="6">
        <f t="shared" si="2"/>
        <v>3728379</v>
      </c>
      <c r="Q34" s="6">
        <f t="shared" si="6"/>
        <v>339560</v>
      </c>
      <c r="R34" s="9">
        <v>963.27</v>
      </c>
      <c r="S34" s="9">
        <v>398.93</v>
      </c>
      <c r="T34" s="6">
        <f t="shared" si="11"/>
        <v>191627290.39999998</v>
      </c>
      <c r="U34" s="6">
        <f t="shared" si="12"/>
        <v>238793</v>
      </c>
      <c r="V34" s="6">
        <f t="shared" si="13"/>
        <v>134760441.61999997</v>
      </c>
      <c r="W34" s="6">
        <f t="shared" si="3"/>
        <v>3728379</v>
      </c>
      <c r="X34" s="6">
        <v>12462858</v>
      </c>
      <c r="Y34" s="6">
        <v>1262959.4864155001</v>
      </c>
      <c r="Z34" s="6">
        <v>911321.48641550005</v>
      </c>
      <c r="AA34" s="6">
        <f t="shared" si="10"/>
        <v>351638</v>
      </c>
      <c r="AB34" s="6">
        <f t="shared" si="4"/>
        <v>5300</v>
      </c>
      <c r="AC34" s="6">
        <v>916621.48641550005</v>
      </c>
      <c r="AD34" t="s">
        <v>17</v>
      </c>
      <c r="AE34">
        <v>12462858</v>
      </c>
    </row>
    <row r="35" spans="1:32" x14ac:dyDescent="0.3">
      <c r="A35" s="6">
        <v>2023</v>
      </c>
      <c r="B35" s="6">
        <v>8</v>
      </c>
      <c r="C35" s="6" t="s">
        <v>16</v>
      </c>
      <c r="D35" s="6">
        <v>4101</v>
      </c>
      <c r="E35" s="6"/>
      <c r="F35" s="7">
        <v>4735</v>
      </c>
      <c r="G35" s="7">
        <v>67275</v>
      </c>
      <c r="H35" s="7">
        <v>317294</v>
      </c>
      <c r="I35" s="7">
        <f t="shared" si="5"/>
        <v>384569</v>
      </c>
      <c r="J35" s="6">
        <v>384569</v>
      </c>
      <c r="K35" s="6">
        <v>383724</v>
      </c>
      <c r="L35" s="6">
        <v>37</v>
      </c>
      <c r="M35" s="6">
        <v>130</v>
      </c>
      <c r="N35" s="6">
        <f t="shared" si="0"/>
        <v>615550</v>
      </c>
      <c r="O35" s="6">
        <f t="shared" si="1"/>
        <v>67275</v>
      </c>
      <c r="P35" s="6">
        <f t="shared" si="2"/>
        <v>2489175</v>
      </c>
      <c r="Q35" s="6">
        <f t="shared" si="6"/>
        <v>384569</v>
      </c>
      <c r="R35" s="9">
        <v>975.71</v>
      </c>
      <c r="S35" s="9">
        <v>400.12</v>
      </c>
      <c r="T35" s="6">
        <f t="shared" si="11"/>
        <v>221354070.71000001</v>
      </c>
      <c r="U35" s="6">
        <f t="shared" si="12"/>
        <v>317294</v>
      </c>
      <c r="V35" s="6">
        <f t="shared" si="13"/>
        <v>182631253.46000001</v>
      </c>
      <c r="W35" s="6">
        <f t="shared" si="3"/>
        <v>2489175</v>
      </c>
      <c r="X35" s="6">
        <v>14192756</v>
      </c>
      <c r="Y35" s="6">
        <v>871139.30390100123</v>
      </c>
      <c r="Z35" s="6">
        <v>474939.30390100123</v>
      </c>
      <c r="AA35" s="6">
        <f t="shared" si="10"/>
        <v>396200</v>
      </c>
      <c r="AB35" s="6">
        <f t="shared" si="4"/>
        <v>11631</v>
      </c>
      <c r="AC35" s="6">
        <v>486570.30390100123</v>
      </c>
      <c r="AD35" t="s">
        <v>48</v>
      </c>
      <c r="AE35">
        <v>14192756</v>
      </c>
    </row>
    <row r="36" spans="1:32" x14ac:dyDescent="0.3">
      <c r="A36" s="6">
        <v>2023</v>
      </c>
      <c r="B36" s="6">
        <v>8</v>
      </c>
      <c r="C36" s="6" t="s">
        <v>18</v>
      </c>
      <c r="D36" s="6">
        <v>4102</v>
      </c>
      <c r="E36" s="6"/>
      <c r="F36" s="7">
        <v>6245</v>
      </c>
      <c r="G36" s="7">
        <v>287961</v>
      </c>
      <c r="H36" s="7">
        <v>556239</v>
      </c>
      <c r="I36" s="7">
        <f t="shared" si="5"/>
        <v>844200</v>
      </c>
      <c r="J36" s="6">
        <v>844200</v>
      </c>
      <c r="K36" s="6">
        <v>808257</v>
      </c>
      <c r="L36" s="6">
        <v>37</v>
      </c>
      <c r="M36" s="6">
        <v>130</v>
      </c>
      <c r="N36" s="6">
        <f t="shared" si="0"/>
        <v>811850</v>
      </c>
      <c r="O36" s="6">
        <f t="shared" si="1"/>
        <v>287961</v>
      </c>
      <c r="P36" s="6">
        <f t="shared" si="2"/>
        <v>10654557</v>
      </c>
      <c r="Q36" s="6">
        <f t="shared" si="6"/>
        <v>811850</v>
      </c>
      <c r="R36" s="9">
        <v>975.71</v>
      </c>
      <c r="S36" s="9">
        <v>400.12</v>
      </c>
      <c r="T36" s="6">
        <f t="shared" si="11"/>
        <v>467292741.5</v>
      </c>
      <c r="U36" s="6">
        <f t="shared" si="12"/>
        <v>523889</v>
      </c>
      <c r="V36" s="6">
        <f t="shared" si="13"/>
        <v>301545269.50999999</v>
      </c>
      <c r="W36" s="6">
        <f t="shared" si="3"/>
        <v>10654557</v>
      </c>
      <c r="X36" s="6">
        <v>29885640</v>
      </c>
      <c r="Y36" s="6">
        <v>1017813.9389690999</v>
      </c>
      <c r="Z36" s="6">
        <v>144700.93896909989</v>
      </c>
      <c r="AA36" s="6">
        <f t="shared" si="10"/>
        <v>873113</v>
      </c>
      <c r="AB36" s="6">
        <f t="shared" si="4"/>
        <v>28913</v>
      </c>
      <c r="AC36" s="6">
        <v>173613.93896909989</v>
      </c>
      <c r="AD36" t="s">
        <v>48</v>
      </c>
      <c r="AE36">
        <v>29885640</v>
      </c>
    </row>
    <row r="37" spans="1:32" x14ac:dyDescent="0.3">
      <c r="A37" s="6">
        <v>2023</v>
      </c>
      <c r="B37" s="6">
        <v>8</v>
      </c>
      <c r="C37" s="6" t="s">
        <v>19</v>
      </c>
      <c r="D37" s="6">
        <v>4103</v>
      </c>
      <c r="E37" s="6"/>
      <c r="F37" s="7">
        <v>4797</v>
      </c>
      <c r="G37" s="7">
        <v>177532</v>
      </c>
      <c r="H37" s="7">
        <v>453475</v>
      </c>
      <c r="I37" s="7">
        <f t="shared" si="5"/>
        <v>631007</v>
      </c>
      <c r="J37" s="6">
        <v>631007</v>
      </c>
      <c r="K37" s="6">
        <v>622633</v>
      </c>
      <c r="L37" s="6">
        <v>37</v>
      </c>
      <c r="M37" s="6">
        <v>130</v>
      </c>
      <c r="N37" s="6">
        <f t="shared" si="0"/>
        <v>623610</v>
      </c>
      <c r="O37" s="6">
        <f t="shared" si="1"/>
        <v>177532</v>
      </c>
      <c r="P37" s="6">
        <f t="shared" si="2"/>
        <v>6568684</v>
      </c>
      <c r="Q37" s="6">
        <f t="shared" si="6"/>
        <v>623610</v>
      </c>
      <c r="R37" s="9">
        <v>975.71</v>
      </c>
      <c r="S37" s="9">
        <v>400.12</v>
      </c>
      <c r="T37" s="6">
        <f t="shared" si="11"/>
        <v>358943679.90000004</v>
      </c>
      <c r="U37" s="6">
        <f t="shared" si="12"/>
        <v>446078</v>
      </c>
      <c r="V37" s="6">
        <f t="shared" si="13"/>
        <v>256758036.02000001</v>
      </c>
      <c r="W37" s="6">
        <f t="shared" si="3"/>
        <v>6568684</v>
      </c>
      <c r="X37" s="6">
        <v>23032611</v>
      </c>
      <c r="Y37" s="6">
        <v>775442.88259486691</v>
      </c>
      <c r="Z37" s="6">
        <v>122202.88259486691</v>
      </c>
      <c r="AA37" s="6">
        <f t="shared" si="10"/>
        <v>653240</v>
      </c>
      <c r="AB37" s="6">
        <f t="shared" si="4"/>
        <v>22233</v>
      </c>
      <c r="AC37" s="6">
        <v>144435.88259486691</v>
      </c>
      <c r="AD37" t="s">
        <v>48</v>
      </c>
      <c r="AE37">
        <v>23032611</v>
      </c>
    </row>
    <row r="38" spans="1:32" x14ac:dyDescent="0.3">
      <c r="A38" s="6">
        <v>2023</v>
      </c>
      <c r="B38" s="6">
        <v>8</v>
      </c>
      <c r="C38" s="6" t="s">
        <v>20</v>
      </c>
      <c r="D38" s="6">
        <v>4104</v>
      </c>
      <c r="E38" s="6"/>
      <c r="F38" s="7">
        <v>10325</v>
      </c>
      <c r="G38" s="7">
        <v>262100</v>
      </c>
      <c r="H38" s="7">
        <v>653309</v>
      </c>
      <c r="I38" s="7">
        <f t="shared" si="5"/>
        <v>915409</v>
      </c>
      <c r="J38" s="6">
        <v>915409</v>
      </c>
      <c r="K38" s="6">
        <v>904195</v>
      </c>
      <c r="L38" s="6">
        <v>37</v>
      </c>
      <c r="M38" s="6">
        <v>130</v>
      </c>
      <c r="N38" s="6">
        <f t="shared" si="0"/>
        <v>1342250</v>
      </c>
      <c r="O38" s="6">
        <f t="shared" si="1"/>
        <v>262100</v>
      </c>
      <c r="P38" s="6">
        <f t="shared" si="2"/>
        <v>9697700</v>
      </c>
      <c r="Q38" s="6">
        <f t="shared" si="6"/>
        <v>915409</v>
      </c>
      <c r="R38" s="9">
        <v>975.71</v>
      </c>
      <c r="S38" s="9">
        <v>400.12</v>
      </c>
      <c r="T38" s="6">
        <f t="shared" si="11"/>
        <v>526900266.31</v>
      </c>
      <c r="U38" s="6">
        <f t="shared" si="12"/>
        <v>653309</v>
      </c>
      <c r="V38" s="6">
        <f t="shared" si="13"/>
        <v>376038127.31</v>
      </c>
      <c r="W38" s="6">
        <f t="shared" si="3"/>
        <v>9697700</v>
      </c>
      <c r="X38" s="6">
        <v>33435753</v>
      </c>
      <c r="Y38" s="6">
        <v>1101466.6400000001</v>
      </c>
      <c r="Z38" s="6">
        <v>142805.64000000013</v>
      </c>
      <c r="AA38" s="6">
        <f t="shared" si="10"/>
        <v>958661</v>
      </c>
      <c r="AB38" s="6">
        <f t="shared" si="4"/>
        <v>43252</v>
      </c>
      <c r="AC38" s="6">
        <v>186057.64000000013</v>
      </c>
      <c r="AD38" t="s">
        <v>48</v>
      </c>
      <c r="AE38">
        <v>33435753</v>
      </c>
    </row>
    <row r="39" spans="1:32" x14ac:dyDescent="0.3">
      <c r="A39" s="6">
        <v>2023</v>
      </c>
      <c r="B39" s="6">
        <v>8</v>
      </c>
      <c r="C39" s="6" t="s">
        <v>21</v>
      </c>
      <c r="D39" s="6">
        <v>6101</v>
      </c>
      <c r="E39" s="6"/>
      <c r="F39" s="7">
        <v>4839</v>
      </c>
      <c r="G39" s="7">
        <v>356717</v>
      </c>
      <c r="H39" s="7">
        <v>0</v>
      </c>
      <c r="I39" s="7">
        <f t="shared" si="5"/>
        <v>356717</v>
      </c>
      <c r="J39" s="6">
        <v>356717</v>
      </c>
      <c r="K39" s="6">
        <v>317005</v>
      </c>
      <c r="L39" s="6">
        <v>37</v>
      </c>
      <c r="M39" s="6">
        <v>130</v>
      </c>
      <c r="N39" s="6">
        <f t="shared" si="0"/>
        <v>629070</v>
      </c>
      <c r="O39" s="6">
        <f t="shared" si="1"/>
        <v>356717</v>
      </c>
      <c r="P39" s="6">
        <f t="shared" si="2"/>
        <v>13198529</v>
      </c>
      <c r="Q39" s="6">
        <f t="shared" si="6"/>
        <v>356717</v>
      </c>
      <c r="R39" s="9">
        <v>975.71</v>
      </c>
      <c r="S39" s="9">
        <v>400.12</v>
      </c>
      <c r="T39" s="6">
        <f t="shared" si="11"/>
        <v>205322738.03</v>
      </c>
      <c r="U39" s="6">
        <f t="shared" si="12"/>
        <v>0</v>
      </c>
      <c r="V39" s="6">
        <f t="shared" si="13"/>
        <v>0</v>
      </c>
      <c r="W39" s="6">
        <f t="shared" si="3"/>
        <v>13198529</v>
      </c>
      <c r="X39" s="6">
        <v>11725707</v>
      </c>
      <c r="Y39" s="6">
        <v>794429.53299999994</v>
      </c>
      <c r="Z39" s="6">
        <v>59621.532999999938</v>
      </c>
      <c r="AA39" s="6">
        <f t="shared" si="10"/>
        <v>734808</v>
      </c>
      <c r="AB39" s="6">
        <f t="shared" si="4"/>
        <v>378091</v>
      </c>
      <c r="AC39" s="6">
        <v>437712.53299999994</v>
      </c>
      <c r="AD39" t="s">
        <v>48</v>
      </c>
      <c r="AE39">
        <v>11725707</v>
      </c>
    </row>
    <row r="40" spans="1:32" x14ac:dyDescent="0.3">
      <c r="A40" s="6">
        <v>2023</v>
      </c>
      <c r="B40" s="6">
        <v>8</v>
      </c>
      <c r="C40" s="6" t="s">
        <v>22</v>
      </c>
      <c r="D40" s="6">
        <v>5101</v>
      </c>
      <c r="E40" s="6"/>
      <c r="F40" s="7">
        <v>10768</v>
      </c>
      <c r="G40" s="7">
        <v>515658</v>
      </c>
      <c r="H40" s="7">
        <v>259816</v>
      </c>
      <c r="I40" s="7">
        <f t="shared" si="5"/>
        <v>775474</v>
      </c>
      <c r="J40" s="6">
        <v>775474</v>
      </c>
      <c r="K40" s="6">
        <v>726062</v>
      </c>
      <c r="L40" s="6">
        <v>37</v>
      </c>
      <c r="M40" s="6">
        <v>130</v>
      </c>
      <c r="N40" s="6">
        <f t="shared" si="0"/>
        <v>1399840</v>
      </c>
      <c r="O40" s="6">
        <f t="shared" si="1"/>
        <v>515658</v>
      </c>
      <c r="P40" s="6">
        <f t="shared" si="2"/>
        <v>19079346</v>
      </c>
      <c r="Q40" s="6">
        <f t="shared" si="6"/>
        <v>775474</v>
      </c>
      <c r="R40" s="9">
        <v>975.71</v>
      </c>
      <c r="S40" s="9">
        <v>400.12</v>
      </c>
      <c r="T40" s="6">
        <f t="shared" si="11"/>
        <v>446355079.66000003</v>
      </c>
      <c r="U40" s="6">
        <f t="shared" si="12"/>
        <v>259816</v>
      </c>
      <c r="V40" s="6">
        <f t="shared" si="13"/>
        <v>149547491.44</v>
      </c>
      <c r="W40" s="6">
        <f t="shared" si="3"/>
        <v>19079346</v>
      </c>
      <c r="X40" s="6">
        <v>26857486</v>
      </c>
      <c r="Y40" s="6">
        <v>1438618.9824190352</v>
      </c>
      <c r="Z40" s="6">
        <v>579545.98241903516</v>
      </c>
      <c r="AA40" s="6">
        <f t="shared" si="10"/>
        <v>859073</v>
      </c>
      <c r="AB40" s="6">
        <f t="shared" si="4"/>
        <v>83599</v>
      </c>
      <c r="AC40" s="6">
        <v>663144.98241903516</v>
      </c>
      <c r="AD40" t="s">
        <v>48</v>
      </c>
      <c r="AE40">
        <v>26857486</v>
      </c>
    </row>
    <row r="41" spans="1:32" x14ac:dyDescent="0.3">
      <c r="A41" s="6">
        <v>2023</v>
      </c>
      <c r="B41" s="6">
        <v>8</v>
      </c>
      <c r="C41" s="6" t="s">
        <v>23</v>
      </c>
      <c r="D41" s="6">
        <v>6105</v>
      </c>
      <c r="E41" s="6"/>
      <c r="F41" s="7">
        <v>9302</v>
      </c>
      <c r="G41" s="7">
        <v>418016</v>
      </c>
      <c r="H41" s="7">
        <v>192469</v>
      </c>
      <c r="I41" s="7">
        <f t="shared" si="5"/>
        <v>610485</v>
      </c>
      <c r="J41" s="6">
        <v>610485</v>
      </c>
      <c r="K41" s="6">
        <v>579211</v>
      </c>
      <c r="L41" s="6">
        <v>37</v>
      </c>
      <c r="M41" s="6">
        <v>130</v>
      </c>
      <c r="N41" s="6">
        <f t="shared" si="0"/>
        <v>1209260</v>
      </c>
      <c r="O41" s="6">
        <f t="shared" si="1"/>
        <v>418016</v>
      </c>
      <c r="P41" s="6">
        <f t="shared" si="2"/>
        <v>15466592</v>
      </c>
      <c r="Q41" s="6">
        <f t="shared" si="6"/>
        <v>610485</v>
      </c>
      <c r="R41" s="9">
        <v>975.71</v>
      </c>
      <c r="S41" s="9">
        <v>400.12</v>
      </c>
      <c r="T41" s="6">
        <f t="shared" si="11"/>
        <v>351389061.15000004</v>
      </c>
      <c r="U41" s="6">
        <f t="shared" si="12"/>
        <v>192469</v>
      </c>
      <c r="V41" s="6">
        <f t="shared" si="13"/>
        <v>110783231.71000001</v>
      </c>
      <c r="W41" s="6">
        <f t="shared" si="3"/>
        <v>15466592</v>
      </c>
      <c r="X41" s="6">
        <v>21430659</v>
      </c>
      <c r="Y41" s="6">
        <v>787658.85699999996</v>
      </c>
      <c r="Z41" s="6">
        <v>118038.85699999996</v>
      </c>
      <c r="AA41" s="6">
        <f t="shared" si="10"/>
        <v>669620</v>
      </c>
      <c r="AB41" s="6">
        <f t="shared" si="4"/>
        <v>59135</v>
      </c>
      <c r="AC41" s="6">
        <v>177173.85699999996</v>
      </c>
      <c r="AD41" t="s">
        <v>48</v>
      </c>
      <c r="AE41">
        <v>21430659</v>
      </c>
    </row>
    <row r="42" spans="1:32" x14ac:dyDescent="0.3">
      <c r="A42" s="6">
        <v>2023</v>
      </c>
      <c r="B42" s="6">
        <v>8</v>
      </c>
      <c r="C42" s="6" t="s">
        <v>24</v>
      </c>
      <c r="D42" s="6">
        <v>6106</v>
      </c>
      <c r="E42" s="6"/>
      <c r="F42" s="7">
        <v>6712</v>
      </c>
      <c r="G42" s="7">
        <v>400155</v>
      </c>
      <c r="H42" s="7">
        <v>148102</v>
      </c>
      <c r="I42" s="7">
        <f t="shared" si="5"/>
        <v>548257</v>
      </c>
      <c r="J42" s="6">
        <v>548257</v>
      </c>
      <c r="K42" s="6">
        <v>501875</v>
      </c>
      <c r="L42" s="6">
        <v>37</v>
      </c>
      <c r="M42" s="6">
        <v>130</v>
      </c>
      <c r="N42" s="6">
        <f t="shared" si="0"/>
        <v>872560</v>
      </c>
      <c r="O42" s="6">
        <f t="shared" si="1"/>
        <v>400155</v>
      </c>
      <c r="P42" s="6">
        <f t="shared" si="2"/>
        <v>14805735</v>
      </c>
      <c r="Q42" s="6">
        <f t="shared" si="6"/>
        <v>548257</v>
      </c>
      <c r="R42" s="9">
        <v>975.71</v>
      </c>
      <c r="S42" s="9">
        <v>400.12</v>
      </c>
      <c r="T42" s="6">
        <f t="shared" si="11"/>
        <v>315571246.63</v>
      </c>
      <c r="U42" s="6">
        <f t="shared" si="12"/>
        <v>148102</v>
      </c>
      <c r="V42" s="6">
        <f t="shared" si="13"/>
        <v>85246030.180000007</v>
      </c>
      <c r="W42" s="6">
        <f t="shared" si="3"/>
        <v>14805735</v>
      </c>
      <c r="X42" s="6">
        <v>18547212</v>
      </c>
      <c r="Y42" s="6">
        <v>1374022.6199999996</v>
      </c>
      <c r="Z42" s="6">
        <v>385102.61999999965</v>
      </c>
      <c r="AA42" s="6">
        <f t="shared" si="10"/>
        <v>988920</v>
      </c>
      <c r="AB42" s="6">
        <f t="shared" si="4"/>
        <v>440663</v>
      </c>
      <c r="AC42" s="6">
        <v>825765.61999999965</v>
      </c>
      <c r="AD42" t="s">
        <v>48</v>
      </c>
      <c r="AE42">
        <v>18547212</v>
      </c>
    </row>
    <row r="43" spans="1:32" x14ac:dyDescent="0.3">
      <c r="A43" s="6">
        <v>2023</v>
      </c>
      <c r="B43" s="6">
        <v>8</v>
      </c>
      <c r="C43" s="6" t="s">
        <v>25</v>
      </c>
      <c r="D43" s="6">
        <v>6102</v>
      </c>
      <c r="E43" s="6"/>
      <c r="F43" s="7">
        <v>3935</v>
      </c>
      <c r="G43" s="7">
        <v>171463</v>
      </c>
      <c r="H43" s="7">
        <v>93182</v>
      </c>
      <c r="I43" s="7">
        <f t="shared" si="5"/>
        <v>264645</v>
      </c>
      <c r="J43" s="6">
        <v>264645</v>
      </c>
      <c r="K43" s="6">
        <v>253189</v>
      </c>
      <c r="L43" s="6">
        <v>37</v>
      </c>
      <c r="M43" s="6">
        <v>130</v>
      </c>
      <c r="N43" s="6">
        <f t="shared" si="0"/>
        <v>511550</v>
      </c>
      <c r="O43" s="6">
        <f t="shared" si="1"/>
        <v>171463</v>
      </c>
      <c r="P43" s="6">
        <f t="shared" si="2"/>
        <v>6344131</v>
      </c>
      <c r="Q43" s="6">
        <f t="shared" si="6"/>
        <v>264645</v>
      </c>
      <c r="R43" s="9">
        <v>975.71</v>
      </c>
      <c r="S43" s="9">
        <v>400.12</v>
      </c>
      <c r="T43" s="6">
        <f t="shared" si="11"/>
        <v>152327015.55000001</v>
      </c>
      <c r="U43" s="6">
        <f t="shared" si="12"/>
        <v>93182</v>
      </c>
      <c r="V43" s="6">
        <f t="shared" si="13"/>
        <v>53634627.380000003</v>
      </c>
      <c r="W43" s="6">
        <f t="shared" si="3"/>
        <v>6344131</v>
      </c>
      <c r="X43" s="6">
        <v>9367993</v>
      </c>
      <c r="Y43" s="6">
        <v>657785.06456480001</v>
      </c>
      <c r="Z43" s="6">
        <v>354389.06456480001</v>
      </c>
      <c r="AA43" s="6">
        <f t="shared" si="10"/>
        <v>303396</v>
      </c>
      <c r="AB43" s="6">
        <f t="shared" si="4"/>
        <v>38751</v>
      </c>
      <c r="AC43" s="6">
        <v>393140.06456480001</v>
      </c>
      <c r="AD43" t="s">
        <v>48</v>
      </c>
      <c r="AE43">
        <v>9367993</v>
      </c>
    </row>
    <row r="44" spans="1:32" x14ac:dyDescent="0.3">
      <c r="A44" s="6">
        <v>2023</v>
      </c>
      <c r="B44" s="6">
        <v>8</v>
      </c>
      <c r="C44" s="6" t="s">
        <v>26</v>
      </c>
      <c r="D44" s="6">
        <v>5102</v>
      </c>
      <c r="E44" s="6"/>
      <c r="F44" s="7">
        <v>14985</v>
      </c>
      <c r="G44" s="7">
        <v>644190</v>
      </c>
      <c r="H44" s="7">
        <v>796107</v>
      </c>
      <c r="I44" s="7">
        <f t="shared" si="5"/>
        <v>1440297</v>
      </c>
      <c r="J44" s="6">
        <v>1440297</v>
      </c>
      <c r="K44" s="6">
        <v>1393917</v>
      </c>
      <c r="L44" s="6">
        <v>37</v>
      </c>
      <c r="M44" s="6">
        <v>130</v>
      </c>
      <c r="N44" s="6">
        <f t="shared" si="0"/>
        <v>1948050</v>
      </c>
      <c r="O44" s="6">
        <f t="shared" si="1"/>
        <v>644190</v>
      </c>
      <c r="P44" s="6">
        <f t="shared" si="2"/>
        <v>23835030</v>
      </c>
      <c r="Q44" s="6">
        <f t="shared" si="6"/>
        <v>1440297</v>
      </c>
      <c r="R44" s="9">
        <v>975.71</v>
      </c>
      <c r="S44" s="9">
        <v>400.12</v>
      </c>
      <c r="T44" s="6">
        <f t="shared" si="11"/>
        <v>829020550.23000002</v>
      </c>
      <c r="U44" s="6">
        <f t="shared" si="12"/>
        <v>796107</v>
      </c>
      <c r="V44" s="6">
        <f t="shared" si="13"/>
        <v>458231228.13000005</v>
      </c>
      <c r="W44" s="6">
        <f t="shared" si="3"/>
        <v>23835030</v>
      </c>
      <c r="X44" s="6">
        <v>51517912</v>
      </c>
      <c r="Y44" s="6">
        <v>2139704.2744264081</v>
      </c>
      <c r="Z44" s="6">
        <v>538632.27442640811</v>
      </c>
      <c r="AA44" s="6">
        <f t="shared" si="10"/>
        <v>1601072</v>
      </c>
      <c r="AB44" s="6">
        <f t="shared" si="4"/>
        <v>160775</v>
      </c>
      <c r="AC44" s="6">
        <v>699407.27442640811</v>
      </c>
      <c r="AD44" t="s">
        <v>48</v>
      </c>
      <c r="AE44">
        <v>51510993</v>
      </c>
      <c r="AF44">
        <v>6919</v>
      </c>
    </row>
    <row r="45" spans="1:32" x14ac:dyDescent="0.3">
      <c r="A45" s="6">
        <v>2023</v>
      </c>
      <c r="B45" s="6">
        <v>8</v>
      </c>
      <c r="C45" s="6" t="s">
        <v>27</v>
      </c>
      <c r="D45" s="6">
        <v>5103</v>
      </c>
      <c r="E45" s="6"/>
      <c r="F45" s="7">
        <v>7319</v>
      </c>
      <c r="G45" s="7">
        <v>267061</v>
      </c>
      <c r="H45" s="7">
        <v>240596</v>
      </c>
      <c r="I45" s="7">
        <f t="shared" si="5"/>
        <v>507657</v>
      </c>
      <c r="J45" s="6">
        <v>507657</v>
      </c>
      <c r="K45" s="6">
        <v>495611</v>
      </c>
      <c r="L45" s="6">
        <v>37</v>
      </c>
      <c r="M45" s="6">
        <v>130</v>
      </c>
      <c r="N45" s="6">
        <f t="shared" si="0"/>
        <v>951470</v>
      </c>
      <c r="O45" s="6">
        <f t="shared" si="1"/>
        <v>267061</v>
      </c>
      <c r="P45" s="6">
        <f t="shared" si="2"/>
        <v>9881257</v>
      </c>
      <c r="Q45" s="6">
        <f t="shared" si="6"/>
        <v>507657</v>
      </c>
      <c r="R45" s="9">
        <v>975.71</v>
      </c>
      <c r="S45" s="9">
        <v>400.12</v>
      </c>
      <c r="T45" s="6">
        <f t="shared" si="11"/>
        <v>292202292.63</v>
      </c>
      <c r="U45" s="6">
        <f t="shared" si="12"/>
        <v>240596</v>
      </c>
      <c r="V45" s="6">
        <f t="shared" si="13"/>
        <v>138484651.64000002</v>
      </c>
      <c r="W45" s="6">
        <f t="shared" si="3"/>
        <v>9881257</v>
      </c>
      <c r="X45" s="6">
        <v>18336238</v>
      </c>
      <c r="Y45" s="6">
        <v>663276.28800000006</v>
      </c>
      <c r="Z45" s="6">
        <v>125078.28800000006</v>
      </c>
      <c r="AA45" s="6">
        <f t="shared" si="10"/>
        <v>538198</v>
      </c>
      <c r="AB45" s="6">
        <f t="shared" si="4"/>
        <v>30541</v>
      </c>
      <c r="AC45" s="6">
        <v>155619.28800000006</v>
      </c>
      <c r="AD45" t="s">
        <v>48</v>
      </c>
      <c r="AE45">
        <v>18336238</v>
      </c>
    </row>
    <row r="46" spans="1:32" x14ac:dyDescent="0.3">
      <c r="A46" s="6">
        <v>2023</v>
      </c>
      <c r="B46" s="6">
        <v>8</v>
      </c>
      <c r="C46" s="6" t="s">
        <v>28</v>
      </c>
      <c r="D46" s="6">
        <v>5109</v>
      </c>
      <c r="E46" s="6"/>
      <c r="F46" s="7">
        <v>3393</v>
      </c>
      <c r="G46" s="7">
        <v>85644</v>
      </c>
      <c r="H46" s="7">
        <v>84887</v>
      </c>
      <c r="I46" s="7">
        <f t="shared" si="5"/>
        <v>170531</v>
      </c>
      <c r="J46" s="6">
        <v>170531</v>
      </c>
      <c r="K46" s="6">
        <v>166903</v>
      </c>
      <c r="L46" s="6">
        <v>37</v>
      </c>
      <c r="M46" s="6">
        <v>130</v>
      </c>
      <c r="N46" s="6">
        <f t="shared" si="0"/>
        <v>441090</v>
      </c>
      <c r="O46" s="6">
        <f t="shared" si="1"/>
        <v>85644</v>
      </c>
      <c r="P46" s="6">
        <f t="shared" si="2"/>
        <v>3168828</v>
      </c>
      <c r="Q46" s="6">
        <f t="shared" si="6"/>
        <v>170531</v>
      </c>
      <c r="R46" s="9">
        <v>975.71</v>
      </c>
      <c r="S46" s="9">
        <v>400.12</v>
      </c>
      <c r="T46" s="6">
        <f t="shared" si="11"/>
        <v>98155938.290000007</v>
      </c>
      <c r="U46" s="6">
        <f t="shared" si="12"/>
        <v>84887</v>
      </c>
      <c r="V46" s="6">
        <f t="shared" si="13"/>
        <v>48860108.330000006</v>
      </c>
      <c r="W46" s="6">
        <f t="shared" si="3"/>
        <v>3168828</v>
      </c>
      <c r="X46" s="6">
        <v>6172414</v>
      </c>
      <c r="Y46" s="6">
        <v>603139.31999999995</v>
      </c>
      <c r="Z46" s="6">
        <v>420676.31999999995</v>
      </c>
      <c r="AA46" s="6">
        <f t="shared" si="10"/>
        <v>182463</v>
      </c>
      <c r="AB46" s="6">
        <f t="shared" si="4"/>
        <v>11932</v>
      </c>
      <c r="AC46" s="6">
        <v>432608.31999999995</v>
      </c>
      <c r="AD46" t="s">
        <v>48</v>
      </c>
      <c r="AE46">
        <v>6171415</v>
      </c>
      <c r="AF46">
        <v>999</v>
      </c>
    </row>
    <row r="47" spans="1:32" x14ac:dyDescent="0.3">
      <c r="A47" s="6">
        <v>2023</v>
      </c>
      <c r="B47" s="6">
        <v>8</v>
      </c>
      <c r="C47" s="6" t="s">
        <v>29</v>
      </c>
      <c r="D47" s="6">
        <v>4106</v>
      </c>
      <c r="E47" s="6"/>
      <c r="F47" s="7">
        <v>3198</v>
      </c>
      <c r="G47" s="7">
        <v>126356</v>
      </c>
      <c r="H47" s="7">
        <v>59921</v>
      </c>
      <c r="I47" s="7">
        <f t="shared" si="5"/>
        <v>186277</v>
      </c>
      <c r="J47" s="6">
        <v>186277</v>
      </c>
      <c r="K47" s="6">
        <v>179093</v>
      </c>
      <c r="L47" s="6">
        <v>37</v>
      </c>
      <c r="M47" s="6">
        <v>130</v>
      </c>
      <c r="N47" s="6">
        <f t="shared" si="0"/>
        <v>415740</v>
      </c>
      <c r="O47" s="6">
        <f t="shared" si="1"/>
        <v>126356</v>
      </c>
      <c r="P47" s="6">
        <f t="shared" si="2"/>
        <v>4675172</v>
      </c>
      <c r="Q47" s="6">
        <f t="shared" si="6"/>
        <v>186277</v>
      </c>
      <c r="R47" s="9">
        <v>975.71</v>
      </c>
      <c r="S47" s="9">
        <v>400.12</v>
      </c>
      <c r="T47" s="6">
        <f t="shared" si="11"/>
        <v>107219178.43000001</v>
      </c>
      <c r="U47" s="6">
        <f t="shared" si="12"/>
        <v>59921</v>
      </c>
      <c r="V47" s="6">
        <f t="shared" si="13"/>
        <v>34489928.390000001</v>
      </c>
      <c r="W47" s="6">
        <f t="shared" si="3"/>
        <v>4675172</v>
      </c>
      <c r="X47" s="6">
        <v>6624221</v>
      </c>
      <c r="Y47" s="6">
        <v>816731.17900000012</v>
      </c>
      <c r="Z47" s="6">
        <v>613632.17900000012</v>
      </c>
      <c r="AA47" s="6">
        <f t="shared" si="10"/>
        <v>203099</v>
      </c>
      <c r="AB47" s="6">
        <f t="shared" si="4"/>
        <v>16822</v>
      </c>
      <c r="AC47" s="6">
        <v>630454.17900000012</v>
      </c>
      <c r="AD47" t="s">
        <v>48</v>
      </c>
      <c r="AE47">
        <v>6624221</v>
      </c>
    </row>
    <row r="48" spans="1:32" x14ac:dyDescent="0.3">
      <c r="A48" s="6">
        <v>2023</v>
      </c>
      <c r="B48" s="6">
        <v>8</v>
      </c>
      <c r="C48" s="6" t="s">
        <v>30</v>
      </c>
      <c r="D48" s="6">
        <v>4107</v>
      </c>
      <c r="E48" s="6"/>
      <c r="F48" s="7">
        <v>6555</v>
      </c>
      <c r="G48" s="7">
        <v>121922</v>
      </c>
      <c r="H48" s="7">
        <v>304980</v>
      </c>
      <c r="I48" s="7">
        <f t="shared" si="5"/>
        <v>426902</v>
      </c>
      <c r="J48" s="6">
        <v>426902</v>
      </c>
      <c r="K48" s="6">
        <v>422241</v>
      </c>
      <c r="L48" s="6">
        <v>37</v>
      </c>
      <c r="M48" s="6">
        <v>130</v>
      </c>
      <c r="N48" s="6">
        <f t="shared" si="0"/>
        <v>852150</v>
      </c>
      <c r="O48" s="6">
        <f t="shared" si="1"/>
        <v>121922</v>
      </c>
      <c r="P48" s="6">
        <f t="shared" si="2"/>
        <v>4511114</v>
      </c>
      <c r="Q48" s="6">
        <f t="shared" si="6"/>
        <v>426902</v>
      </c>
      <c r="R48" s="9">
        <v>975.71</v>
      </c>
      <c r="S48" s="9">
        <v>400.12</v>
      </c>
      <c r="T48" s="6">
        <f t="shared" si="11"/>
        <v>245720522.18000001</v>
      </c>
      <c r="U48" s="6">
        <f t="shared" si="12"/>
        <v>304980</v>
      </c>
      <c r="V48" s="6">
        <f t="shared" si="13"/>
        <v>175543438.20000002</v>
      </c>
      <c r="W48" s="6">
        <f t="shared" si="3"/>
        <v>4511114</v>
      </c>
      <c r="X48" s="6">
        <v>15619106</v>
      </c>
      <c r="Y48" s="6">
        <v>803842.03099999996</v>
      </c>
      <c r="Z48" s="6">
        <v>353041.03099999996</v>
      </c>
      <c r="AA48" s="6">
        <f t="shared" si="10"/>
        <v>450801</v>
      </c>
      <c r="AB48" s="6">
        <f t="shared" si="4"/>
        <v>23899</v>
      </c>
      <c r="AC48" s="6">
        <v>376940.03099999996</v>
      </c>
      <c r="AD48" t="s">
        <v>48</v>
      </c>
      <c r="AE48">
        <v>15619106</v>
      </c>
    </row>
    <row r="49" spans="1:32" x14ac:dyDescent="0.3">
      <c r="A49" s="6">
        <v>2023</v>
      </c>
      <c r="B49" s="6">
        <v>8</v>
      </c>
      <c r="C49" s="6" t="s">
        <v>31</v>
      </c>
      <c r="D49" s="6">
        <v>4108</v>
      </c>
      <c r="E49" s="6"/>
      <c r="F49" s="7">
        <v>3393</v>
      </c>
      <c r="G49" s="7">
        <v>165216</v>
      </c>
      <c r="H49" s="7">
        <v>188278</v>
      </c>
      <c r="I49" s="7">
        <f t="shared" si="5"/>
        <v>353494</v>
      </c>
      <c r="J49" s="6">
        <v>353494</v>
      </c>
      <c r="K49" s="6">
        <v>338427</v>
      </c>
      <c r="L49" s="6">
        <v>37</v>
      </c>
      <c r="M49" s="6">
        <v>130</v>
      </c>
      <c r="N49" s="6">
        <f t="shared" si="0"/>
        <v>441090</v>
      </c>
      <c r="O49" s="6">
        <f t="shared" si="1"/>
        <v>165216</v>
      </c>
      <c r="P49" s="6">
        <f t="shared" si="2"/>
        <v>6112992</v>
      </c>
      <c r="Q49" s="6">
        <f t="shared" si="6"/>
        <v>353494</v>
      </c>
      <c r="R49" s="9">
        <v>975.71</v>
      </c>
      <c r="S49" s="9">
        <v>400.12</v>
      </c>
      <c r="T49" s="6">
        <f t="shared" si="11"/>
        <v>203467611.46000001</v>
      </c>
      <c r="U49" s="6">
        <f t="shared" si="12"/>
        <v>188278</v>
      </c>
      <c r="V49" s="6">
        <f t="shared" si="13"/>
        <v>108370934.02000001</v>
      </c>
      <c r="W49" s="6">
        <f t="shared" si="3"/>
        <v>6112992</v>
      </c>
      <c r="X49" s="6">
        <v>12502226</v>
      </c>
      <c r="Y49" s="6">
        <v>414795.32400000002</v>
      </c>
      <c r="Z49" s="6">
        <v>31115.324000000022</v>
      </c>
      <c r="AA49" s="6">
        <f t="shared" si="10"/>
        <v>383680</v>
      </c>
      <c r="AB49" s="6">
        <f t="shared" si="4"/>
        <v>30186</v>
      </c>
      <c r="AC49" s="6">
        <v>61301.324000000022</v>
      </c>
      <c r="AD49" t="s">
        <v>48</v>
      </c>
      <c r="AE49">
        <v>12502226</v>
      </c>
    </row>
    <row r="50" spans="1:32" x14ac:dyDescent="0.3">
      <c r="A50" s="6">
        <v>2023</v>
      </c>
      <c r="B50" s="6">
        <v>8</v>
      </c>
      <c r="C50" s="6" t="s">
        <v>32</v>
      </c>
      <c r="D50" s="6">
        <v>5104</v>
      </c>
      <c r="E50" s="6"/>
      <c r="F50" s="7">
        <v>7156</v>
      </c>
      <c r="G50" s="7">
        <v>335745</v>
      </c>
      <c r="H50" s="7">
        <v>157926</v>
      </c>
      <c r="I50" s="7">
        <f t="shared" si="5"/>
        <v>493671</v>
      </c>
      <c r="J50" s="6">
        <v>493671</v>
      </c>
      <c r="K50" s="6">
        <v>478360</v>
      </c>
      <c r="L50" s="6">
        <v>37</v>
      </c>
      <c r="M50" s="6">
        <v>130</v>
      </c>
      <c r="N50" s="6">
        <f t="shared" si="0"/>
        <v>930280</v>
      </c>
      <c r="O50" s="6">
        <f t="shared" si="1"/>
        <v>335745</v>
      </c>
      <c r="P50" s="6">
        <f t="shared" si="2"/>
        <v>12422565</v>
      </c>
      <c r="Q50" s="6">
        <f t="shared" si="6"/>
        <v>493671</v>
      </c>
      <c r="R50" s="9">
        <v>975.71</v>
      </c>
      <c r="S50" s="9">
        <v>400.12</v>
      </c>
      <c r="T50" s="6">
        <f t="shared" si="11"/>
        <v>284152090.89000005</v>
      </c>
      <c r="U50" s="6">
        <f t="shared" si="12"/>
        <v>157926</v>
      </c>
      <c r="V50" s="6">
        <f t="shared" si="13"/>
        <v>90900626.340000004</v>
      </c>
      <c r="W50" s="6">
        <f t="shared" si="3"/>
        <v>12422565</v>
      </c>
      <c r="X50" s="6">
        <v>17669535</v>
      </c>
      <c r="Y50" s="6">
        <v>919378.24000000011</v>
      </c>
      <c r="Z50" s="6">
        <v>402498.24000000011</v>
      </c>
      <c r="AA50" s="6">
        <f t="shared" si="10"/>
        <v>516880</v>
      </c>
      <c r="AB50" s="6">
        <f t="shared" si="4"/>
        <v>23209</v>
      </c>
      <c r="AC50" s="6">
        <v>425707.24000000011</v>
      </c>
      <c r="AD50" t="s">
        <v>48</v>
      </c>
      <c r="AE50">
        <v>17652515</v>
      </c>
      <c r="AF50">
        <v>17020</v>
      </c>
    </row>
    <row r="51" spans="1:32" x14ac:dyDescent="0.3">
      <c r="A51" s="6">
        <v>2023</v>
      </c>
      <c r="B51" s="6">
        <v>8</v>
      </c>
      <c r="C51" s="6" t="s">
        <v>33</v>
      </c>
      <c r="D51" s="6">
        <v>5105</v>
      </c>
      <c r="E51" s="6"/>
      <c r="F51" s="7">
        <v>6531</v>
      </c>
      <c r="G51" s="7">
        <v>196561</v>
      </c>
      <c r="H51" s="7">
        <v>207247</v>
      </c>
      <c r="I51" s="7">
        <f t="shared" si="5"/>
        <v>403808</v>
      </c>
      <c r="J51" s="6">
        <v>403808</v>
      </c>
      <c r="K51" s="6">
        <v>393949</v>
      </c>
      <c r="L51" s="6">
        <v>37</v>
      </c>
      <c r="M51" s="6">
        <v>130</v>
      </c>
      <c r="N51" s="6">
        <f t="shared" si="0"/>
        <v>849030</v>
      </c>
      <c r="O51" s="6">
        <f t="shared" si="1"/>
        <v>196561</v>
      </c>
      <c r="P51" s="6">
        <f t="shared" si="2"/>
        <v>7272757</v>
      </c>
      <c r="Q51" s="6">
        <f t="shared" si="6"/>
        <v>403808</v>
      </c>
      <c r="R51" s="9">
        <v>975.71</v>
      </c>
      <c r="S51" s="9">
        <v>400.12</v>
      </c>
      <c r="T51" s="6">
        <f t="shared" si="11"/>
        <v>232427846.72</v>
      </c>
      <c r="U51" s="6">
        <f t="shared" si="12"/>
        <v>207247</v>
      </c>
      <c r="V51" s="6">
        <f t="shared" si="13"/>
        <v>119289300.73</v>
      </c>
      <c r="W51" s="6">
        <f t="shared" si="3"/>
        <v>7272757</v>
      </c>
      <c r="X51" s="6">
        <v>14574744</v>
      </c>
      <c r="Y51" s="6">
        <v>481363.03</v>
      </c>
      <c r="Z51" s="6">
        <v>47956.030000000028</v>
      </c>
      <c r="AA51" s="6">
        <f t="shared" si="10"/>
        <v>433407</v>
      </c>
      <c r="AB51" s="6">
        <f t="shared" si="4"/>
        <v>29599</v>
      </c>
      <c r="AC51" s="6">
        <v>77555.030000000028</v>
      </c>
      <c r="AD51" t="s">
        <v>48</v>
      </c>
      <c r="AE51">
        <v>14574744</v>
      </c>
    </row>
    <row r="52" spans="1:32" x14ac:dyDescent="0.3">
      <c r="A52" s="6">
        <v>2023</v>
      </c>
      <c r="B52" s="6">
        <v>8</v>
      </c>
      <c r="C52" s="6" t="s">
        <v>34</v>
      </c>
      <c r="D52" s="6">
        <v>4110</v>
      </c>
      <c r="E52" s="6"/>
      <c r="F52" s="7">
        <v>2822</v>
      </c>
      <c r="G52" s="7">
        <v>113069</v>
      </c>
      <c r="H52" s="7">
        <v>50360</v>
      </c>
      <c r="I52" s="7">
        <f t="shared" si="5"/>
        <v>163429</v>
      </c>
      <c r="J52" s="6">
        <v>163429</v>
      </c>
      <c r="K52" s="6">
        <v>156935</v>
      </c>
      <c r="L52" s="6">
        <v>37</v>
      </c>
      <c r="M52" s="6">
        <v>130</v>
      </c>
      <c r="N52" s="6">
        <f t="shared" si="0"/>
        <v>366860</v>
      </c>
      <c r="O52" s="6">
        <f t="shared" si="1"/>
        <v>113069</v>
      </c>
      <c r="P52" s="6">
        <f t="shared" si="2"/>
        <v>4183553</v>
      </c>
      <c r="Q52" s="6">
        <f t="shared" si="6"/>
        <v>163429</v>
      </c>
      <c r="R52" s="9">
        <v>975.71</v>
      </c>
      <c r="S52" s="9">
        <v>400.12</v>
      </c>
      <c r="T52" s="6">
        <f t="shared" si="11"/>
        <v>94068098.109999999</v>
      </c>
      <c r="U52" s="6">
        <f t="shared" si="12"/>
        <v>50360</v>
      </c>
      <c r="V52" s="6">
        <f t="shared" si="13"/>
        <v>28986712.400000002</v>
      </c>
      <c r="W52" s="6">
        <f t="shared" si="3"/>
        <v>4183553</v>
      </c>
      <c r="X52" s="6">
        <v>5800675</v>
      </c>
      <c r="Y52" s="6">
        <v>217869.91499999998</v>
      </c>
      <c r="Z52" s="6">
        <v>34002.914999999979</v>
      </c>
      <c r="AA52" s="6">
        <f t="shared" si="10"/>
        <v>183867</v>
      </c>
      <c r="AB52" s="6">
        <f t="shared" si="4"/>
        <v>20438</v>
      </c>
      <c r="AC52" s="6">
        <v>54440.914999999979</v>
      </c>
      <c r="AD52" t="s">
        <v>48</v>
      </c>
      <c r="AE52">
        <v>5800675</v>
      </c>
    </row>
    <row r="53" spans="1:32" x14ac:dyDescent="0.3">
      <c r="A53" s="6">
        <v>2023</v>
      </c>
      <c r="B53" s="6">
        <v>8</v>
      </c>
      <c r="C53" s="6" t="s">
        <v>35</v>
      </c>
      <c r="D53" s="6">
        <v>4112</v>
      </c>
      <c r="E53" s="6"/>
      <c r="F53" s="7">
        <v>3076</v>
      </c>
      <c r="G53" s="7">
        <v>54658</v>
      </c>
      <c r="H53" s="7">
        <v>201586</v>
      </c>
      <c r="I53" s="7">
        <f t="shared" si="5"/>
        <v>256244</v>
      </c>
      <c r="J53" s="6">
        <v>256244</v>
      </c>
      <c r="K53" s="6">
        <v>254144</v>
      </c>
      <c r="L53" s="6">
        <v>37</v>
      </c>
      <c r="M53" s="6">
        <v>130</v>
      </c>
      <c r="N53" s="6">
        <f t="shared" si="0"/>
        <v>399880</v>
      </c>
      <c r="O53" s="6">
        <f t="shared" si="1"/>
        <v>54658</v>
      </c>
      <c r="P53" s="6">
        <f t="shared" si="2"/>
        <v>2022346</v>
      </c>
      <c r="Q53" s="6">
        <f t="shared" si="6"/>
        <v>256244</v>
      </c>
      <c r="R53" s="9">
        <v>975.71</v>
      </c>
      <c r="S53" s="9">
        <v>400.12</v>
      </c>
      <c r="T53" s="6">
        <f t="shared" si="11"/>
        <v>147491483.96000001</v>
      </c>
      <c r="U53" s="6">
        <f t="shared" si="12"/>
        <v>201586</v>
      </c>
      <c r="V53" s="6">
        <f t="shared" si="13"/>
        <v>116030885.74000001</v>
      </c>
      <c r="W53" s="6">
        <f t="shared" si="3"/>
        <v>2022346</v>
      </c>
      <c r="X53" s="6">
        <v>9403328</v>
      </c>
      <c r="Y53" s="6">
        <v>328006.67408231366</v>
      </c>
      <c r="Z53" s="6">
        <v>33128.674082313664</v>
      </c>
      <c r="AA53" s="6">
        <f t="shared" si="10"/>
        <v>294878</v>
      </c>
      <c r="AB53" s="6">
        <f t="shared" si="4"/>
        <v>38634</v>
      </c>
      <c r="AC53" s="6">
        <v>71762.674082313664</v>
      </c>
      <c r="AD53" t="s">
        <v>48</v>
      </c>
      <c r="AE53">
        <v>9403328</v>
      </c>
    </row>
    <row r="54" spans="1:32" x14ac:dyDescent="0.3">
      <c r="A54" s="6">
        <v>2023</v>
      </c>
      <c r="B54" s="6">
        <v>8</v>
      </c>
      <c r="C54" s="6" t="s">
        <v>36</v>
      </c>
      <c r="D54" s="6">
        <v>4111</v>
      </c>
      <c r="E54" s="6"/>
      <c r="F54" s="7">
        <v>1612</v>
      </c>
      <c r="G54" s="7">
        <v>49380</v>
      </c>
      <c r="H54" s="7">
        <v>100391</v>
      </c>
      <c r="I54" s="7">
        <f t="shared" si="5"/>
        <v>149771</v>
      </c>
      <c r="J54" s="6">
        <v>149771</v>
      </c>
      <c r="K54" s="6">
        <v>147061</v>
      </c>
      <c r="L54" s="6">
        <v>37</v>
      </c>
      <c r="M54" s="6">
        <v>130</v>
      </c>
      <c r="N54" s="6">
        <f t="shared" si="0"/>
        <v>209560</v>
      </c>
      <c r="O54" s="6">
        <f t="shared" si="1"/>
        <v>49380</v>
      </c>
      <c r="P54" s="6">
        <f t="shared" si="2"/>
        <v>1827060</v>
      </c>
      <c r="Q54" s="6">
        <f t="shared" si="6"/>
        <v>149771</v>
      </c>
      <c r="R54" s="9">
        <v>975.71</v>
      </c>
      <c r="S54" s="9">
        <v>400.12</v>
      </c>
      <c r="T54" s="6">
        <f t="shared" si="11"/>
        <v>86206689.890000001</v>
      </c>
      <c r="U54" s="6">
        <f t="shared" si="12"/>
        <v>100391</v>
      </c>
      <c r="V54" s="6">
        <f t="shared" si="13"/>
        <v>57784055.690000005</v>
      </c>
      <c r="W54" s="6">
        <f t="shared" si="3"/>
        <v>1827060</v>
      </c>
      <c r="X54" s="6">
        <v>5441257</v>
      </c>
      <c r="Y54" s="6">
        <v>177163.51501668521</v>
      </c>
      <c r="Z54" s="6">
        <v>17893.515016685211</v>
      </c>
      <c r="AA54" s="6">
        <f t="shared" si="10"/>
        <v>159270</v>
      </c>
      <c r="AB54" s="6">
        <f t="shared" si="4"/>
        <v>9499</v>
      </c>
      <c r="AC54" s="6">
        <v>27392.515016685211</v>
      </c>
      <c r="AD54" t="s">
        <v>48</v>
      </c>
      <c r="AE54">
        <v>5441257</v>
      </c>
    </row>
    <row r="55" spans="1:32" x14ac:dyDescent="0.3">
      <c r="A55" s="6">
        <v>2023</v>
      </c>
      <c r="B55" s="6">
        <v>8</v>
      </c>
      <c r="C55" s="6" t="s">
        <v>37</v>
      </c>
      <c r="D55" s="6">
        <v>5111</v>
      </c>
      <c r="E55" s="6"/>
      <c r="F55" s="7">
        <v>6788</v>
      </c>
      <c r="G55" s="7">
        <v>185137</v>
      </c>
      <c r="H55" s="7">
        <v>157555</v>
      </c>
      <c r="I55" s="7">
        <f t="shared" si="5"/>
        <v>342692</v>
      </c>
      <c r="J55" s="6">
        <v>342692</v>
      </c>
      <c r="K55" s="6">
        <v>328716</v>
      </c>
      <c r="L55" s="6">
        <v>37</v>
      </c>
      <c r="M55" s="6">
        <v>130</v>
      </c>
      <c r="N55" s="6">
        <f t="shared" si="0"/>
        <v>882440</v>
      </c>
      <c r="O55" s="6">
        <f t="shared" si="1"/>
        <v>185137</v>
      </c>
      <c r="P55" s="6">
        <f t="shared" si="2"/>
        <v>6850069</v>
      </c>
      <c r="Q55" s="6">
        <f t="shared" si="6"/>
        <v>342692</v>
      </c>
      <c r="R55" s="9">
        <v>975.71</v>
      </c>
      <c r="S55" s="9">
        <v>400.12</v>
      </c>
      <c r="T55" s="6">
        <f t="shared" si="11"/>
        <v>197250088.28</v>
      </c>
      <c r="U55" s="6">
        <f t="shared" si="12"/>
        <v>157555</v>
      </c>
      <c r="V55" s="6">
        <f t="shared" si="13"/>
        <v>90687082.450000003</v>
      </c>
      <c r="W55" s="6">
        <f t="shared" si="3"/>
        <v>6850069</v>
      </c>
      <c r="X55" s="6">
        <v>12160827</v>
      </c>
      <c r="Y55" s="6">
        <v>501854.77399999998</v>
      </c>
      <c r="Z55" s="6">
        <v>112975.77399999998</v>
      </c>
      <c r="AA55" s="6">
        <f t="shared" si="10"/>
        <v>388879</v>
      </c>
      <c r="AB55" s="6">
        <f t="shared" si="4"/>
        <v>46187</v>
      </c>
      <c r="AC55" s="6">
        <v>159162.77399999998</v>
      </c>
      <c r="AD55" t="s">
        <v>48</v>
      </c>
      <c r="AE55">
        <v>12160827</v>
      </c>
    </row>
    <row r="56" spans="1:32" x14ac:dyDescent="0.3">
      <c r="A56" s="6">
        <v>2023</v>
      </c>
      <c r="B56" s="6">
        <v>8</v>
      </c>
      <c r="C56" s="6" t="s">
        <v>38</v>
      </c>
      <c r="D56" s="6">
        <v>5110</v>
      </c>
      <c r="E56" s="6"/>
      <c r="F56" s="7">
        <v>3397</v>
      </c>
      <c r="G56" s="7">
        <v>104436</v>
      </c>
      <c r="H56" s="7">
        <v>61075</v>
      </c>
      <c r="I56" s="7">
        <f t="shared" si="5"/>
        <v>165511</v>
      </c>
      <c r="J56" s="6">
        <v>165511</v>
      </c>
      <c r="K56" s="6">
        <v>160188</v>
      </c>
      <c r="L56" s="6">
        <v>37</v>
      </c>
      <c r="M56" s="6">
        <v>130</v>
      </c>
      <c r="N56" s="6">
        <f t="shared" si="0"/>
        <v>441610</v>
      </c>
      <c r="O56" s="6">
        <f t="shared" si="1"/>
        <v>104436</v>
      </c>
      <c r="P56" s="6">
        <f t="shared" si="2"/>
        <v>3864132</v>
      </c>
      <c r="Q56" s="6">
        <f t="shared" si="6"/>
        <v>165511</v>
      </c>
      <c r="R56" s="9">
        <v>975.71</v>
      </c>
      <c r="S56" s="9">
        <v>400.12</v>
      </c>
      <c r="T56" s="6">
        <f t="shared" si="11"/>
        <v>95266476.49000001</v>
      </c>
      <c r="U56" s="6">
        <f t="shared" si="12"/>
        <v>61075</v>
      </c>
      <c r="V56" s="6">
        <f t="shared" si="13"/>
        <v>35154159.25</v>
      </c>
      <c r="W56" s="6">
        <f t="shared" si="3"/>
        <v>3864132</v>
      </c>
      <c r="X56" s="6">
        <v>5912822</v>
      </c>
      <c r="Y56" s="6">
        <v>1286677.27</v>
      </c>
      <c r="Z56" s="6">
        <v>1101421.27</v>
      </c>
      <c r="AA56" s="6">
        <f t="shared" si="10"/>
        <v>185256</v>
      </c>
      <c r="AB56" s="6">
        <f t="shared" si="4"/>
        <v>19745</v>
      </c>
      <c r="AC56" s="6">
        <v>1121166.27</v>
      </c>
      <c r="AD56" t="s">
        <v>48</v>
      </c>
      <c r="AE56">
        <v>5912822</v>
      </c>
    </row>
    <row r="57" spans="1:32" x14ac:dyDescent="0.3">
      <c r="A57" s="6">
        <v>2023</v>
      </c>
      <c r="B57" s="6">
        <v>8</v>
      </c>
      <c r="C57" s="6" t="s">
        <v>39</v>
      </c>
      <c r="D57" s="6">
        <v>6103</v>
      </c>
      <c r="E57" s="6"/>
      <c r="F57" s="7">
        <v>1210</v>
      </c>
      <c r="G57" s="7">
        <v>79518</v>
      </c>
      <c r="H57" s="7">
        <v>12781</v>
      </c>
      <c r="I57" s="7">
        <f t="shared" si="5"/>
        <v>92299</v>
      </c>
      <c r="J57" s="6">
        <v>92299</v>
      </c>
      <c r="K57" s="6">
        <v>82921</v>
      </c>
      <c r="L57" s="6">
        <v>37</v>
      </c>
      <c r="M57" s="6">
        <v>130</v>
      </c>
      <c r="N57" s="6">
        <f t="shared" si="0"/>
        <v>157300</v>
      </c>
      <c r="O57" s="6">
        <f t="shared" si="1"/>
        <v>79518</v>
      </c>
      <c r="P57" s="6">
        <f t="shared" si="2"/>
        <v>2942166</v>
      </c>
      <c r="Q57" s="6">
        <f t="shared" si="6"/>
        <v>92299</v>
      </c>
      <c r="R57" s="9">
        <v>975.71</v>
      </c>
      <c r="S57" s="9">
        <v>400.12</v>
      </c>
      <c r="T57" s="6">
        <f t="shared" si="11"/>
        <v>53126381.410000004</v>
      </c>
      <c r="U57" s="6">
        <f t="shared" si="12"/>
        <v>12781</v>
      </c>
      <c r="V57" s="6">
        <f t="shared" si="13"/>
        <v>7356615.79</v>
      </c>
      <c r="W57" s="6">
        <f t="shared" si="3"/>
        <v>2942166</v>
      </c>
      <c r="X57" s="6">
        <v>3062749</v>
      </c>
      <c r="Y57" s="6">
        <v>1511210.1400000001</v>
      </c>
      <c r="Z57" s="6">
        <v>1413343.1400000001</v>
      </c>
      <c r="AA57" s="6">
        <f t="shared" si="10"/>
        <v>97867</v>
      </c>
      <c r="AB57" s="6">
        <f t="shared" si="4"/>
        <v>5568</v>
      </c>
      <c r="AC57" s="6">
        <v>1418911.1400000001</v>
      </c>
      <c r="AD57" t="s">
        <v>48</v>
      </c>
      <c r="AE57">
        <v>3062749</v>
      </c>
    </row>
    <row r="58" spans="1:32" x14ac:dyDescent="0.3">
      <c r="A58" s="6">
        <v>2023</v>
      </c>
      <c r="B58" s="6">
        <v>8</v>
      </c>
      <c r="C58" s="6" t="s">
        <v>40</v>
      </c>
      <c r="D58" s="6">
        <v>4113</v>
      </c>
      <c r="E58" s="6"/>
      <c r="F58" s="7">
        <v>1933</v>
      </c>
      <c r="G58" s="7">
        <v>47574</v>
      </c>
      <c r="H58" s="7">
        <v>88591</v>
      </c>
      <c r="I58" s="7">
        <f t="shared" si="5"/>
        <v>136165</v>
      </c>
      <c r="J58" s="6">
        <v>136165</v>
      </c>
      <c r="K58" s="6">
        <v>135356</v>
      </c>
      <c r="L58" s="6">
        <v>37</v>
      </c>
      <c r="M58" s="6">
        <v>130</v>
      </c>
      <c r="N58" s="6">
        <f t="shared" si="0"/>
        <v>251290</v>
      </c>
      <c r="O58" s="6">
        <f t="shared" si="1"/>
        <v>47574</v>
      </c>
      <c r="P58" s="6">
        <f t="shared" si="2"/>
        <v>1760238</v>
      </c>
      <c r="Q58" s="6">
        <f t="shared" si="6"/>
        <v>136165</v>
      </c>
      <c r="R58" s="9">
        <v>975.71</v>
      </c>
      <c r="S58" s="9">
        <v>400.12</v>
      </c>
      <c r="T58" s="6">
        <f t="shared" si="11"/>
        <v>78375212.350000009</v>
      </c>
      <c r="U58" s="6">
        <f t="shared" si="12"/>
        <v>88591</v>
      </c>
      <c r="V58" s="6">
        <f t="shared" si="13"/>
        <v>50992093.690000005</v>
      </c>
      <c r="W58" s="6">
        <f t="shared" si="3"/>
        <v>1760238</v>
      </c>
      <c r="X58" s="6">
        <v>5008172</v>
      </c>
      <c r="Y58" s="6">
        <v>696782.68</v>
      </c>
      <c r="Z58" s="6">
        <v>554279.68000000005</v>
      </c>
      <c r="AA58" s="6">
        <f t="shared" si="10"/>
        <v>142503</v>
      </c>
      <c r="AB58" s="6">
        <f t="shared" si="4"/>
        <v>6338</v>
      </c>
      <c r="AC58" s="6">
        <v>560617.68000000005</v>
      </c>
      <c r="AD58" t="s">
        <v>48</v>
      </c>
      <c r="AE58">
        <v>5008172</v>
      </c>
    </row>
    <row r="59" spans="1:32" x14ac:dyDescent="0.3">
      <c r="A59" s="6">
        <v>2023</v>
      </c>
      <c r="B59" s="6">
        <v>8</v>
      </c>
      <c r="C59" s="6" t="s">
        <v>41</v>
      </c>
      <c r="D59" s="6">
        <v>6104</v>
      </c>
      <c r="E59" s="6"/>
      <c r="F59" s="7">
        <v>4720</v>
      </c>
      <c r="G59" s="7">
        <v>319427</v>
      </c>
      <c r="H59" s="7">
        <v>71734</v>
      </c>
      <c r="I59" s="7">
        <f t="shared" si="5"/>
        <v>391161</v>
      </c>
      <c r="J59" s="6">
        <v>391161</v>
      </c>
      <c r="K59" s="6">
        <v>341263</v>
      </c>
      <c r="L59" s="6">
        <v>37</v>
      </c>
      <c r="M59" s="6">
        <v>130</v>
      </c>
      <c r="N59" s="6">
        <f t="shared" si="0"/>
        <v>613600</v>
      </c>
      <c r="O59" s="6">
        <f t="shared" si="1"/>
        <v>319427</v>
      </c>
      <c r="P59" s="6">
        <f t="shared" si="2"/>
        <v>11818799</v>
      </c>
      <c r="Q59" s="6">
        <f t="shared" si="6"/>
        <v>391161</v>
      </c>
      <c r="R59" s="9">
        <v>975.71</v>
      </c>
      <c r="S59" s="9">
        <v>400.12</v>
      </c>
      <c r="T59" s="6">
        <f t="shared" si="11"/>
        <v>225148359.99000001</v>
      </c>
      <c r="U59" s="6">
        <f t="shared" si="12"/>
        <v>71734</v>
      </c>
      <c r="V59" s="6">
        <f t="shared" si="13"/>
        <v>41289373.060000002</v>
      </c>
      <c r="W59" s="6">
        <f t="shared" si="3"/>
        <v>11818799</v>
      </c>
      <c r="X59" s="6">
        <v>12617333</v>
      </c>
      <c r="Y59" s="6">
        <v>790343.37300000002</v>
      </c>
      <c r="Z59" s="6">
        <v>378218.37300000002</v>
      </c>
      <c r="AA59" s="6">
        <f t="shared" si="10"/>
        <v>412125</v>
      </c>
      <c r="AB59" s="6">
        <f t="shared" si="4"/>
        <v>20964</v>
      </c>
      <c r="AC59" s="6">
        <v>399182.37300000002</v>
      </c>
      <c r="AD59" t="s">
        <v>48</v>
      </c>
      <c r="AE59">
        <v>12612523</v>
      </c>
      <c r="AF59">
        <v>4810</v>
      </c>
    </row>
    <row r="60" spans="1:32" x14ac:dyDescent="0.3">
      <c r="A60" s="6">
        <v>2023</v>
      </c>
      <c r="B60" s="6">
        <v>8</v>
      </c>
      <c r="C60" s="6" t="s">
        <v>42</v>
      </c>
      <c r="D60" s="6">
        <v>5108</v>
      </c>
      <c r="E60" s="6"/>
      <c r="F60" s="7">
        <v>4820</v>
      </c>
      <c r="G60" s="7">
        <v>209328</v>
      </c>
      <c r="H60" s="7">
        <v>120711</v>
      </c>
      <c r="I60" s="7">
        <f t="shared" si="5"/>
        <v>330039</v>
      </c>
      <c r="J60" s="6">
        <v>330039</v>
      </c>
      <c r="K60" s="6">
        <v>305597</v>
      </c>
      <c r="L60" s="6">
        <v>37</v>
      </c>
      <c r="M60" s="6">
        <v>130</v>
      </c>
      <c r="N60" s="6">
        <f t="shared" si="0"/>
        <v>626600</v>
      </c>
      <c r="O60" s="6">
        <f t="shared" si="1"/>
        <v>209328</v>
      </c>
      <c r="P60" s="6">
        <f t="shared" si="2"/>
        <v>7745136</v>
      </c>
      <c r="Q60" s="6">
        <f t="shared" si="6"/>
        <v>330039</v>
      </c>
      <c r="R60" s="9">
        <v>975.71</v>
      </c>
      <c r="S60" s="9">
        <v>400.12</v>
      </c>
      <c r="T60" s="6">
        <f t="shared" si="11"/>
        <v>189967148.01000002</v>
      </c>
      <c r="U60" s="6">
        <f t="shared" si="12"/>
        <v>120711</v>
      </c>
      <c r="V60" s="6">
        <f t="shared" si="13"/>
        <v>69480044.49000001</v>
      </c>
      <c r="W60" s="6">
        <f t="shared" si="3"/>
        <v>7745136</v>
      </c>
      <c r="X60" s="6">
        <v>11300614</v>
      </c>
      <c r="Y60" s="6">
        <v>557066.32000000007</v>
      </c>
      <c r="Z60" s="6">
        <v>177446.32000000007</v>
      </c>
      <c r="AA60" s="6">
        <f t="shared" si="10"/>
        <v>379620</v>
      </c>
      <c r="AB60" s="6">
        <f t="shared" si="4"/>
        <v>49581</v>
      </c>
      <c r="AC60" s="6">
        <v>227027.32000000007</v>
      </c>
      <c r="AD60" t="s">
        <v>48</v>
      </c>
      <c r="AE60">
        <v>11299615</v>
      </c>
      <c r="AF60">
        <v>999</v>
      </c>
    </row>
    <row r="61" spans="1:32" x14ac:dyDescent="0.3">
      <c r="A61" s="6">
        <v>2023</v>
      </c>
      <c r="B61" s="6">
        <v>8</v>
      </c>
      <c r="C61" s="6" t="s">
        <v>43</v>
      </c>
      <c r="D61" s="6">
        <v>4210</v>
      </c>
      <c r="E61" s="6"/>
      <c r="F61" s="7">
        <v>1623</v>
      </c>
      <c r="G61" s="7">
        <v>113958</v>
      </c>
      <c r="H61" s="7">
        <v>0</v>
      </c>
      <c r="I61" s="7">
        <f t="shared" si="5"/>
        <v>113958</v>
      </c>
      <c r="J61" s="6">
        <v>113958</v>
      </c>
      <c r="K61" s="6">
        <v>96470</v>
      </c>
      <c r="L61" s="6">
        <v>37</v>
      </c>
      <c r="M61" s="6">
        <v>130</v>
      </c>
      <c r="N61" s="6">
        <f t="shared" si="0"/>
        <v>210990</v>
      </c>
      <c r="O61" s="6">
        <f t="shared" si="1"/>
        <v>113958</v>
      </c>
      <c r="P61" s="6">
        <f t="shared" si="2"/>
        <v>4216446</v>
      </c>
      <c r="Q61" s="6">
        <f t="shared" si="6"/>
        <v>113958</v>
      </c>
      <c r="R61" s="9">
        <v>975.71</v>
      </c>
      <c r="S61" s="9">
        <v>400.12</v>
      </c>
      <c r="T61" s="6">
        <f t="shared" si="11"/>
        <v>65593085.220000006</v>
      </c>
      <c r="U61" s="6">
        <f t="shared" si="12"/>
        <v>0</v>
      </c>
      <c r="V61" s="6">
        <f t="shared" si="13"/>
        <v>0</v>
      </c>
      <c r="W61" s="6">
        <f t="shared" si="3"/>
        <v>4216446</v>
      </c>
      <c r="X61" s="6">
        <v>3565912</v>
      </c>
      <c r="Y61" s="6">
        <v>190084.40000000005</v>
      </c>
      <c r="Z61" s="6">
        <v>52588.400000000052</v>
      </c>
      <c r="AA61" s="6">
        <f t="shared" si="10"/>
        <v>137496</v>
      </c>
      <c r="AB61" s="6">
        <f t="shared" si="4"/>
        <v>23538</v>
      </c>
      <c r="AC61" s="6">
        <v>76126.400000000052</v>
      </c>
      <c r="AD61" t="s">
        <v>48</v>
      </c>
      <c r="AE61">
        <v>3565912</v>
      </c>
    </row>
    <row r="62" spans="1:32" x14ac:dyDescent="0.3">
      <c r="A62" s="6">
        <v>2023</v>
      </c>
      <c r="B62" s="6">
        <v>8</v>
      </c>
      <c r="C62" s="6" t="s">
        <v>44</v>
      </c>
      <c r="D62" s="6">
        <v>4240</v>
      </c>
      <c r="E62" s="6"/>
      <c r="F62" s="7">
        <v>2448</v>
      </c>
      <c r="G62" s="7">
        <v>169771</v>
      </c>
      <c r="H62" s="7">
        <v>249871</v>
      </c>
      <c r="I62" s="7">
        <f t="shared" si="5"/>
        <v>419642</v>
      </c>
      <c r="J62" s="6">
        <v>419642</v>
      </c>
      <c r="K62" s="6">
        <v>418920</v>
      </c>
      <c r="L62" s="6">
        <v>37</v>
      </c>
      <c r="M62" s="6">
        <v>173</v>
      </c>
      <c r="N62" s="6">
        <f t="shared" si="0"/>
        <v>423504</v>
      </c>
      <c r="O62" s="6">
        <f t="shared" si="1"/>
        <v>169771</v>
      </c>
      <c r="P62" s="6">
        <f t="shared" si="2"/>
        <v>6281527</v>
      </c>
      <c r="Q62" s="6">
        <f t="shared" si="6"/>
        <v>419642</v>
      </c>
      <c r="R62" s="9">
        <v>975.71</v>
      </c>
      <c r="S62" s="9">
        <v>400.12</v>
      </c>
      <c r="T62" s="6">
        <f t="shared" si="11"/>
        <v>241541738.78</v>
      </c>
      <c r="U62" s="6">
        <f t="shared" si="12"/>
        <v>249871</v>
      </c>
      <c r="V62" s="6">
        <f t="shared" si="13"/>
        <v>143823248.89000002</v>
      </c>
      <c r="W62" s="6">
        <f t="shared" si="3"/>
        <v>6281527</v>
      </c>
      <c r="X62" s="6">
        <v>15480837</v>
      </c>
      <c r="Y62" s="6">
        <v>700689.99999999988</v>
      </c>
      <c r="Z62" s="6">
        <v>273139.99999999988</v>
      </c>
      <c r="AA62" s="6">
        <f t="shared" si="10"/>
        <v>427550</v>
      </c>
      <c r="AB62" s="6">
        <f t="shared" si="4"/>
        <v>7908</v>
      </c>
      <c r="AC62" s="6">
        <v>281047.99999999988</v>
      </c>
      <c r="AD62" t="s">
        <v>48</v>
      </c>
      <c r="AE62">
        <v>15480837</v>
      </c>
    </row>
    <row r="63" spans="1:32" x14ac:dyDescent="0.3">
      <c r="A63" s="6">
        <v>2023</v>
      </c>
      <c r="B63" s="6">
        <v>8</v>
      </c>
      <c r="C63" s="6" t="s">
        <v>45</v>
      </c>
      <c r="D63" s="6">
        <v>6210</v>
      </c>
      <c r="E63" s="6"/>
      <c r="F63" s="7">
        <v>6809</v>
      </c>
      <c r="G63" s="7">
        <v>561465</v>
      </c>
      <c r="H63" s="7">
        <v>385456</v>
      </c>
      <c r="I63" s="7">
        <f t="shared" si="5"/>
        <v>946921</v>
      </c>
      <c r="J63" s="6">
        <v>946921</v>
      </c>
      <c r="K63" s="6">
        <v>853096</v>
      </c>
      <c r="L63" s="6">
        <v>37</v>
      </c>
      <c r="M63" s="6">
        <v>130</v>
      </c>
      <c r="N63" s="6">
        <f t="shared" si="0"/>
        <v>885170</v>
      </c>
      <c r="O63" s="6">
        <f t="shared" si="1"/>
        <v>561465</v>
      </c>
      <c r="P63" s="6">
        <f t="shared" si="2"/>
        <v>20774205</v>
      </c>
      <c r="Q63" s="6">
        <f t="shared" si="6"/>
        <v>885170</v>
      </c>
      <c r="R63" s="9">
        <v>975.71</v>
      </c>
      <c r="S63" s="9">
        <v>400.12</v>
      </c>
      <c r="T63" s="6">
        <f t="shared" si="11"/>
        <v>509495000.30000001</v>
      </c>
      <c r="U63" s="6">
        <f t="shared" si="12"/>
        <v>323705</v>
      </c>
      <c r="V63" s="6">
        <f t="shared" si="13"/>
        <v>186321360.95000002</v>
      </c>
      <c r="W63" s="6">
        <f t="shared" si="3"/>
        <v>20774205</v>
      </c>
      <c r="X63" s="6">
        <v>31550122</v>
      </c>
      <c r="Y63" s="6">
        <v>1242813.9000000001</v>
      </c>
      <c r="Z63" s="6">
        <v>201967.90000000014</v>
      </c>
      <c r="AA63" s="6">
        <f t="shared" si="10"/>
        <v>1040846</v>
      </c>
      <c r="AB63" s="6">
        <f t="shared" si="4"/>
        <v>93925</v>
      </c>
      <c r="AC63" s="6">
        <v>295892.90000000014</v>
      </c>
      <c r="AD63" t="s">
        <v>48</v>
      </c>
      <c r="AE63">
        <v>31550122</v>
      </c>
    </row>
    <row r="64" spans="1:32" x14ac:dyDescent="0.3">
      <c r="A64" s="6">
        <v>2023</v>
      </c>
      <c r="B64" s="6">
        <v>8</v>
      </c>
      <c r="C64" s="6" t="s">
        <v>46</v>
      </c>
      <c r="D64" s="6">
        <v>6220</v>
      </c>
      <c r="E64" s="6"/>
      <c r="F64" s="7">
        <v>4600</v>
      </c>
      <c r="G64" s="7">
        <v>245891</v>
      </c>
      <c r="H64" s="7">
        <v>97648</v>
      </c>
      <c r="I64" s="7">
        <f t="shared" si="5"/>
        <v>343539</v>
      </c>
      <c r="J64" s="6">
        <v>343539</v>
      </c>
      <c r="K64" s="6">
        <v>311630</v>
      </c>
      <c r="L64" s="6">
        <v>37</v>
      </c>
      <c r="M64" s="6">
        <v>130</v>
      </c>
      <c r="N64" s="6">
        <f t="shared" si="0"/>
        <v>598000</v>
      </c>
      <c r="O64" s="6">
        <f t="shared" si="1"/>
        <v>245891</v>
      </c>
      <c r="P64" s="6">
        <f t="shared" si="2"/>
        <v>9097967</v>
      </c>
      <c r="Q64" s="6">
        <f t="shared" si="6"/>
        <v>343539</v>
      </c>
      <c r="R64" s="9">
        <v>975.71</v>
      </c>
      <c r="S64" s="9">
        <v>400.12</v>
      </c>
      <c r="T64" s="6">
        <f t="shared" si="11"/>
        <v>197737613.01000002</v>
      </c>
      <c r="U64" s="6">
        <f t="shared" si="12"/>
        <v>97648</v>
      </c>
      <c r="V64" s="6">
        <f t="shared" si="13"/>
        <v>56205212.32</v>
      </c>
      <c r="W64" s="6">
        <f t="shared" si="3"/>
        <v>9097967</v>
      </c>
      <c r="X64" s="6">
        <v>11524205</v>
      </c>
      <c r="Y64" s="6">
        <v>1244873.344</v>
      </c>
      <c r="Z64" s="6">
        <v>861061.34400000004</v>
      </c>
      <c r="AA64" s="6">
        <f t="shared" si="10"/>
        <v>383812</v>
      </c>
      <c r="AB64" s="6">
        <f t="shared" si="4"/>
        <v>40273</v>
      </c>
      <c r="AC64" s="6">
        <v>901334.34400000004</v>
      </c>
      <c r="AD64" t="s">
        <v>48</v>
      </c>
      <c r="AE64">
        <v>11490757</v>
      </c>
      <c r="AF64">
        <v>33448</v>
      </c>
    </row>
    <row r="65" spans="1:32" x14ac:dyDescent="0.3">
      <c r="A65" s="6">
        <v>2023</v>
      </c>
      <c r="B65" s="6">
        <v>8</v>
      </c>
      <c r="C65" s="6" t="s">
        <v>47</v>
      </c>
      <c r="D65" s="6">
        <v>6241</v>
      </c>
      <c r="E65" s="6"/>
      <c r="F65" s="7">
        <v>2616</v>
      </c>
      <c r="G65" s="7">
        <v>101380</v>
      </c>
      <c r="H65" s="7">
        <v>230918</v>
      </c>
      <c r="I65" s="7">
        <f t="shared" si="5"/>
        <v>332298</v>
      </c>
      <c r="J65" s="6">
        <v>332298</v>
      </c>
      <c r="K65" s="6">
        <v>327436</v>
      </c>
      <c r="L65" s="6">
        <v>37</v>
      </c>
      <c r="M65" s="6">
        <v>130</v>
      </c>
      <c r="N65" s="6">
        <f t="shared" si="0"/>
        <v>340080</v>
      </c>
      <c r="O65" s="6">
        <f t="shared" si="1"/>
        <v>101380</v>
      </c>
      <c r="P65" s="6">
        <f t="shared" si="2"/>
        <v>3751060</v>
      </c>
      <c r="Q65" s="6">
        <f t="shared" si="6"/>
        <v>332298</v>
      </c>
      <c r="R65" s="9">
        <v>975.71</v>
      </c>
      <c r="S65" s="9">
        <v>400.12</v>
      </c>
      <c r="T65" s="6">
        <f t="shared" si="11"/>
        <v>191267405.82000002</v>
      </c>
      <c r="U65" s="6">
        <f t="shared" si="12"/>
        <v>230918</v>
      </c>
      <c r="V65" s="6">
        <f t="shared" si="13"/>
        <v>132914091.62</v>
      </c>
      <c r="W65" s="6">
        <f t="shared" si="3"/>
        <v>3751060</v>
      </c>
      <c r="X65" s="6">
        <v>12115132</v>
      </c>
      <c r="Y65" s="6">
        <v>1267069.7621159998</v>
      </c>
      <c r="Z65" s="6">
        <v>927494.76211599982</v>
      </c>
      <c r="AA65" s="6">
        <f t="shared" si="10"/>
        <v>339575</v>
      </c>
      <c r="AB65" s="6">
        <f t="shared" si="4"/>
        <v>7277</v>
      </c>
      <c r="AC65" s="6">
        <v>934771.76211599982</v>
      </c>
      <c r="AD65" t="s">
        <v>48</v>
      </c>
      <c r="AE65">
        <v>12115132</v>
      </c>
    </row>
    <row r="66" spans="1:32" x14ac:dyDescent="0.3">
      <c r="A66" s="6">
        <v>2023</v>
      </c>
      <c r="B66" s="6">
        <v>9</v>
      </c>
      <c r="C66" s="6" t="s">
        <v>16</v>
      </c>
      <c r="D66" s="6">
        <v>4101</v>
      </c>
      <c r="E66" s="6"/>
      <c r="F66" s="7">
        <v>4719</v>
      </c>
      <c r="G66" s="7">
        <v>137237</v>
      </c>
      <c r="H66" s="7">
        <v>231796</v>
      </c>
      <c r="I66" s="7">
        <f t="shared" si="5"/>
        <v>369033</v>
      </c>
      <c r="J66" s="6">
        <v>369033</v>
      </c>
      <c r="K66" s="6">
        <v>367879</v>
      </c>
      <c r="L66" s="6">
        <v>37</v>
      </c>
      <c r="M66" s="6">
        <v>130</v>
      </c>
      <c r="N66" s="6">
        <f t="shared" si="0"/>
        <v>613470</v>
      </c>
      <c r="O66" s="6">
        <f t="shared" si="1"/>
        <v>137237</v>
      </c>
      <c r="P66" s="6">
        <f t="shared" si="2"/>
        <v>5077769</v>
      </c>
      <c r="Q66" s="6">
        <f t="shared" si="6"/>
        <v>369033</v>
      </c>
      <c r="R66" s="6">
        <v>963.85</v>
      </c>
      <c r="S66" s="6">
        <v>402.13</v>
      </c>
      <c r="T66" s="6">
        <f t="shared" ref="T66:T129" si="14">+(R66-S66)*Q66</f>
        <v>207293216.76000002</v>
      </c>
      <c r="U66" s="6">
        <f t="shared" ref="U66:U129" si="15">+Q66-G66</f>
        <v>231796</v>
      </c>
      <c r="V66" s="6">
        <f t="shared" ref="V66:V129" si="16">+U66*(R66-S66)</f>
        <v>130204449.12</v>
      </c>
      <c r="W66" s="6">
        <f t="shared" si="3"/>
        <v>5077769</v>
      </c>
      <c r="X66" s="6">
        <v>13611523</v>
      </c>
      <c r="Y66" s="6">
        <v>844723.14393437165</v>
      </c>
      <c r="Z66" s="6">
        <v>463966.14393437165</v>
      </c>
      <c r="AA66" s="6">
        <f t="shared" si="10"/>
        <v>380757</v>
      </c>
      <c r="AB66" s="6">
        <f t="shared" si="4"/>
        <v>11724</v>
      </c>
      <c r="AC66" s="6">
        <v>475690.14393437165</v>
      </c>
      <c r="AD66" t="s">
        <v>49</v>
      </c>
      <c r="AE66">
        <v>13611523</v>
      </c>
    </row>
    <row r="67" spans="1:32" x14ac:dyDescent="0.3">
      <c r="A67" s="6">
        <v>2023</v>
      </c>
      <c r="B67" s="6">
        <v>9</v>
      </c>
      <c r="C67" s="6" t="s">
        <v>18</v>
      </c>
      <c r="D67" s="6">
        <v>4102</v>
      </c>
      <c r="E67" s="6"/>
      <c r="F67" s="7">
        <v>6250</v>
      </c>
      <c r="G67" s="7">
        <v>408496</v>
      </c>
      <c r="H67" s="7">
        <v>433639</v>
      </c>
      <c r="I67" s="7">
        <f t="shared" si="5"/>
        <v>842135</v>
      </c>
      <c r="J67" s="6">
        <v>842135</v>
      </c>
      <c r="K67" s="6">
        <v>811407</v>
      </c>
      <c r="L67" s="6">
        <v>37</v>
      </c>
      <c r="M67" s="6">
        <v>130</v>
      </c>
      <c r="N67" s="6">
        <f t="shared" si="0"/>
        <v>812500</v>
      </c>
      <c r="O67" s="6">
        <f t="shared" si="1"/>
        <v>408496</v>
      </c>
      <c r="P67" s="6">
        <f t="shared" si="2"/>
        <v>15114352</v>
      </c>
      <c r="Q67" s="6">
        <f t="shared" si="6"/>
        <v>812500</v>
      </c>
      <c r="R67" s="6">
        <v>963.85</v>
      </c>
      <c r="S67" s="6">
        <v>402.13</v>
      </c>
      <c r="T67" s="6">
        <f t="shared" si="14"/>
        <v>456397500</v>
      </c>
      <c r="U67" s="6">
        <f t="shared" si="15"/>
        <v>404004</v>
      </c>
      <c r="V67" s="6">
        <f t="shared" si="16"/>
        <v>226937126.88000003</v>
      </c>
      <c r="W67" s="6">
        <f t="shared" si="3"/>
        <v>15114352</v>
      </c>
      <c r="X67" s="6">
        <v>30017064</v>
      </c>
      <c r="Y67" s="6">
        <v>1123147.3794741998</v>
      </c>
      <c r="Z67" s="6">
        <v>243882.37947419984</v>
      </c>
      <c r="AA67" s="6">
        <f t="shared" si="10"/>
        <v>879265</v>
      </c>
      <c r="AB67" s="6">
        <f t="shared" si="4"/>
        <v>37130</v>
      </c>
      <c r="AC67" s="6">
        <v>281012.37947419984</v>
      </c>
      <c r="AD67" t="s">
        <v>49</v>
      </c>
      <c r="AE67">
        <v>30017064</v>
      </c>
    </row>
    <row r="68" spans="1:32" x14ac:dyDescent="0.3">
      <c r="A68" s="6">
        <v>2023</v>
      </c>
      <c r="B68" s="6">
        <v>9</v>
      </c>
      <c r="C68" s="6" t="s">
        <v>19</v>
      </c>
      <c r="D68" s="6">
        <v>4103</v>
      </c>
      <c r="E68" s="6"/>
      <c r="F68" s="7">
        <v>4794</v>
      </c>
      <c r="G68" s="7">
        <v>202735</v>
      </c>
      <c r="H68" s="7">
        <v>428438</v>
      </c>
      <c r="I68" s="7">
        <f t="shared" si="5"/>
        <v>631173</v>
      </c>
      <c r="J68" s="6">
        <v>631173</v>
      </c>
      <c r="K68" s="6">
        <v>622366</v>
      </c>
      <c r="L68" s="6">
        <v>37</v>
      </c>
      <c r="M68" s="6">
        <v>130</v>
      </c>
      <c r="N68" s="6">
        <f t="shared" ref="N68:N131" si="17">+M68*F68</f>
        <v>623220</v>
      </c>
      <c r="O68" s="6">
        <f t="shared" ref="O68:O131" si="18">+IF(N68&gt;G68,G68,N68)</f>
        <v>202735</v>
      </c>
      <c r="P68" s="6">
        <f t="shared" ref="P68:P131" si="19">+O68*L68</f>
        <v>7501195</v>
      </c>
      <c r="Q68" s="6">
        <f t="shared" si="6"/>
        <v>623220</v>
      </c>
      <c r="R68" s="6">
        <v>963.85</v>
      </c>
      <c r="S68" s="6">
        <v>402.13</v>
      </c>
      <c r="T68" s="6">
        <f t="shared" si="14"/>
        <v>350075138.40000004</v>
      </c>
      <c r="U68" s="6">
        <f t="shared" si="15"/>
        <v>420485</v>
      </c>
      <c r="V68" s="6">
        <f t="shared" si="16"/>
        <v>236194834.20000002</v>
      </c>
      <c r="W68" s="6">
        <f t="shared" ref="W68:W131" si="20">+L68*G68</f>
        <v>7501195</v>
      </c>
      <c r="X68" s="6">
        <v>23022732</v>
      </c>
      <c r="Y68" s="6">
        <v>780392.64333900006</v>
      </c>
      <c r="Z68" s="6">
        <v>127752.64333900006</v>
      </c>
      <c r="AA68" s="6">
        <f t="shared" si="10"/>
        <v>652640</v>
      </c>
      <c r="AB68" s="6">
        <f t="shared" ref="AB68:AB131" si="21">+AA68-J68</f>
        <v>21467</v>
      </c>
      <c r="AC68" s="6">
        <v>149219.64333900006</v>
      </c>
      <c r="AD68" t="s">
        <v>49</v>
      </c>
      <c r="AE68">
        <v>23022732</v>
      </c>
    </row>
    <row r="69" spans="1:32" x14ac:dyDescent="0.3">
      <c r="A69" s="6">
        <v>2023</v>
      </c>
      <c r="B69" s="6">
        <v>9</v>
      </c>
      <c r="C69" s="6" t="s">
        <v>20</v>
      </c>
      <c r="D69" s="6">
        <v>4104</v>
      </c>
      <c r="E69" s="6"/>
      <c r="F69" s="7">
        <v>10350</v>
      </c>
      <c r="G69" s="7">
        <v>414056</v>
      </c>
      <c r="H69" s="7">
        <v>493118</v>
      </c>
      <c r="I69" s="7">
        <f t="shared" ref="I69:I132" si="22">+H69+G69</f>
        <v>907174</v>
      </c>
      <c r="J69" s="6">
        <v>907174</v>
      </c>
      <c r="K69" s="6">
        <v>897480</v>
      </c>
      <c r="L69" s="6">
        <v>37</v>
      </c>
      <c r="M69" s="6">
        <v>130</v>
      </c>
      <c r="N69" s="6">
        <f t="shared" si="17"/>
        <v>1345500</v>
      </c>
      <c r="O69" s="6">
        <f t="shared" si="18"/>
        <v>414056</v>
      </c>
      <c r="P69" s="6">
        <f t="shared" si="19"/>
        <v>15320072</v>
      </c>
      <c r="Q69" s="6">
        <f t="shared" ref="Q69:Q132" si="23">+IF(N69&gt;J69,J69,N69)</f>
        <v>907174</v>
      </c>
      <c r="R69" s="6">
        <v>963.85</v>
      </c>
      <c r="S69" s="6">
        <v>402.13</v>
      </c>
      <c r="T69" s="6">
        <f t="shared" si="14"/>
        <v>509577779.28000003</v>
      </c>
      <c r="U69" s="6">
        <f t="shared" si="15"/>
        <v>493118</v>
      </c>
      <c r="V69" s="6">
        <f t="shared" si="16"/>
        <v>276994242.96000004</v>
      </c>
      <c r="W69" s="6">
        <f t="shared" si="20"/>
        <v>15320072</v>
      </c>
      <c r="X69" s="6">
        <v>33206760</v>
      </c>
      <c r="Y69" s="6">
        <v>1092941.56</v>
      </c>
      <c r="Z69" s="6">
        <v>142822.56000000006</v>
      </c>
      <c r="AA69" s="6">
        <f t="shared" ref="AA69:AA132" si="24">+Y69-Z69</f>
        <v>950119</v>
      </c>
      <c r="AB69" s="6">
        <f t="shared" si="21"/>
        <v>42945</v>
      </c>
      <c r="AC69" s="6">
        <v>185767.56000000006</v>
      </c>
      <c r="AD69" t="s">
        <v>49</v>
      </c>
      <c r="AE69">
        <v>33206760</v>
      </c>
    </row>
    <row r="70" spans="1:32" x14ac:dyDescent="0.3">
      <c r="A70" s="6">
        <v>2023</v>
      </c>
      <c r="B70" s="6">
        <v>9</v>
      </c>
      <c r="C70" s="6" t="s">
        <v>21</v>
      </c>
      <c r="D70" s="6">
        <v>6101</v>
      </c>
      <c r="E70" s="6"/>
      <c r="F70" s="7">
        <v>4834</v>
      </c>
      <c r="G70" s="7">
        <v>363259</v>
      </c>
      <c r="H70" s="7">
        <v>0</v>
      </c>
      <c r="I70" s="7">
        <f t="shared" si="22"/>
        <v>363259</v>
      </c>
      <c r="J70" s="6">
        <v>363259</v>
      </c>
      <c r="K70" s="6">
        <v>321930</v>
      </c>
      <c r="L70" s="6">
        <v>37</v>
      </c>
      <c r="M70" s="6">
        <v>130</v>
      </c>
      <c r="N70" s="6">
        <f t="shared" si="17"/>
        <v>628420</v>
      </c>
      <c r="O70" s="6">
        <f t="shared" si="18"/>
        <v>363259</v>
      </c>
      <c r="P70" s="6">
        <f t="shared" si="19"/>
        <v>13440583</v>
      </c>
      <c r="Q70" s="6">
        <f t="shared" si="23"/>
        <v>363259</v>
      </c>
      <c r="R70" s="6">
        <v>963.85</v>
      </c>
      <c r="S70" s="6">
        <v>402.13</v>
      </c>
      <c r="T70" s="6">
        <f t="shared" si="14"/>
        <v>204049845.48000002</v>
      </c>
      <c r="U70" s="6">
        <f t="shared" si="15"/>
        <v>0</v>
      </c>
      <c r="V70" s="6">
        <f t="shared" si="16"/>
        <v>0</v>
      </c>
      <c r="W70" s="6">
        <f t="shared" si="20"/>
        <v>13440583</v>
      </c>
      <c r="X70" s="6">
        <v>11911410</v>
      </c>
      <c r="Y70" s="6">
        <v>726578.853</v>
      </c>
      <c r="Z70" s="6">
        <v>59620.853000000003</v>
      </c>
      <c r="AA70" s="6">
        <f t="shared" si="24"/>
        <v>666958</v>
      </c>
      <c r="AB70" s="6">
        <f t="shared" si="21"/>
        <v>303699</v>
      </c>
      <c r="AC70" s="6">
        <v>363319.853</v>
      </c>
      <c r="AD70" t="s">
        <v>49</v>
      </c>
      <c r="AE70">
        <v>11911410</v>
      </c>
    </row>
    <row r="71" spans="1:32" x14ac:dyDescent="0.3">
      <c r="A71" s="6">
        <v>2023</v>
      </c>
      <c r="B71" s="6">
        <v>9</v>
      </c>
      <c r="C71" s="6" t="s">
        <v>22</v>
      </c>
      <c r="D71" s="6">
        <v>5101</v>
      </c>
      <c r="E71" s="6"/>
      <c r="F71" s="7">
        <v>10792</v>
      </c>
      <c r="G71" s="7">
        <v>509250</v>
      </c>
      <c r="H71" s="7">
        <v>271298</v>
      </c>
      <c r="I71" s="7">
        <f t="shared" si="22"/>
        <v>780548</v>
      </c>
      <c r="J71" s="6">
        <v>780548</v>
      </c>
      <c r="K71" s="6">
        <v>737149</v>
      </c>
      <c r="L71" s="6">
        <v>37</v>
      </c>
      <c r="M71" s="6">
        <v>130</v>
      </c>
      <c r="N71" s="6">
        <f t="shared" si="17"/>
        <v>1402960</v>
      </c>
      <c r="O71" s="6">
        <f t="shared" si="18"/>
        <v>509250</v>
      </c>
      <c r="P71" s="6">
        <f t="shared" si="19"/>
        <v>18842250</v>
      </c>
      <c r="Q71" s="6">
        <f t="shared" si="23"/>
        <v>780548</v>
      </c>
      <c r="R71" s="6">
        <v>963.85</v>
      </c>
      <c r="S71" s="6">
        <v>402.13</v>
      </c>
      <c r="T71" s="6">
        <f t="shared" si="14"/>
        <v>438449422.56</v>
      </c>
      <c r="U71" s="6">
        <f t="shared" si="15"/>
        <v>271298</v>
      </c>
      <c r="V71" s="6">
        <f t="shared" si="16"/>
        <v>152393512.56</v>
      </c>
      <c r="W71" s="6">
        <f t="shared" si="20"/>
        <v>18842250</v>
      </c>
      <c r="X71" s="6">
        <v>27268667</v>
      </c>
      <c r="Y71" s="6">
        <v>1366492.2329093497</v>
      </c>
      <c r="Z71" s="6">
        <v>502830.23290934972</v>
      </c>
      <c r="AA71" s="6">
        <f t="shared" si="24"/>
        <v>863662</v>
      </c>
      <c r="AB71" s="6">
        <f t="shared" si="21"/>
        <v>83114</v>
      </c>
      <c r="AC71" s="6">
        <v>585944.23290934972</v>
      </c>
      <c r="AD71" t="s">
        <v>49</v>
      </c>
      <c r="AE71">
        <v>27268667</v>
      </c>
    </row>
    <row r="72" spans="1:32" x14ac:dyDescent="0.3">
      <c r="A72" s="6">
        <v>2023</v>
      </c>
      <c r="B72" s="6">
        <v>9</v>
      </c>
      <c r="C72" s="6" t="s">
        <v>23</v>
      </c>
      <c r="D72" s="6">
        <v>6105</v>
      </c>
      <c r="E72" s="6"/>
      <c r="F72" s="7">
        <v>9366</v>
      </c>
      <c r="G72" s="7">
        <v>432282</v>
      </c>
      <c r="H72" s="7">
        <v>171312</v>
      </c>
      <c r="I72" s="7">
        <f t="shared" si="22"/>
        <v>603594</v>
      </c>
      <c r="J72" s="6">
        <v>603594</v>
      </c>
      <c r="K72" s="6">
        <v>568723</v>
      </c>
      <c r="L72" s="6">
        <v>37</v>
      </c>
      <c r="M72" s="6">
        <v>130</v>
      </c>
      <c r="N72" s="6">
        <f t="shared" si="17"/>
        <v>1217580</v>
      </c>
      <c r="O72" s="6">
        <f t="shared" si="18"/>
        <v>432282</v>
      </c>
      <c r="P72" s="6">
        <f t="shared" si="19"/>
        <v>15994434</v>
      </c>
      <c r="Q72" s="6">
        <f t="shared" si="23"/>
        <v>603594</v>
      </c>
      <c r="R72" s="6">
        <v>963.85</v>
      </c>
      <c r="S72" s="6">
        <v>402.13</v>
      </c>
      <c r="T72" s="6">
        <f t="shared" si="14"/>
        <v>339050821.68000001</v>
      </c>
      <c r="U72" s="6">
        <f t="shared" si="15"/>
        <v>171312</v>
      </c>
      <c r="V72" s="6">
        <f t="shared" si="16"/>
        <v>96229376.640000001</v>
      </c>
      <c r="W72" s="6">
        <f t="shared" si="20"/>
        <v>15994434</v>
      </c>
      <c r="X72" s="6">
        <v>21043861</v>
      </c>
      <c r="Y72" s="6">
        <v>783509.81700000004</v>
      </c>
      <c r="Z72" s="6">
        <v>118224.81700000004</v>
      </c>
      <c r="AA72" s="6">
        <f t="shared" si="24"/>
        <v>665285</v>
      </c>
      <c r="AB72" s="6">
        <f t="shared" si="21"/>
        <v>61691</v>
      </c>
      <c r="AC72" s="6">
        <v>179915.81700000004</v>
      </c>
      <c r="AD72" t="s">
        <v>49</v>
      </c>
      <c r="AE72">
        <v>21043861</v>
      </c>
    </row>
    <row r="73" spans="1:32" x14ac:dyDescent="0.3">
      <c r="A73" s="6">
        <v>2023</v>
      </c>
      <c r="B73" s="6">
        <v>9</v>
      </c>
      <c r="C73" s="6" t="s">
        <v>24</v>
      </c>
      <c r="D73" s="6">
        <v>6106</v>
      </c>
      <c r="E73" s="6"/>
      <c r="F73" s="7">
        <v>6724</v>
      </c>
      <c r="G73" s="7">
        <v>416640</v>
      </c>
      <c r="H73" s="7">
        <v>125324</v>
      </c>
      <c r="I73" s="7">
        <f t="shared" si="22"/>
        <v>541964</v>
      </c>
      <c r="J73" s="6">
        <v>541964</v>
      </c>
      <c r="K73" s="6">
        <v>487328</v>
      </c>
      <c r="L73" s="6">
        <v>37</v>
      </c>
      <c r="M73" s="6">
        <v>130</v>
      </c>
      <c r="N73" s="6">
        <f t="shared" si="17"/>
        <v>874120</v>
      </c>
      <c r="O73" s="6">
        <f t="shared" si="18"/>
        <v>416640</v>
      </c>
      <c r="P73" s="6">
        <f t="shared" si="19"/>
        <v>15415680</v>
      </c>
      <c r="Q73" s="6">
        <f t="shared" si="23"/>
        <v>541964</v>
      </c>
      <c r="R73" s="6">
        <v>963.85</v>
      </c>
      <c r="S73" s="6">
        <v>402.13</v>
      </c>
      <c r="T73" s="6">
        <f t="shared" si="14"/>
        <v>304432018.08000004</v>
      </c>
      <c r="U73" s="6">
        <f t="shared" si="15"/>
        <v>125324</v>
      </c>
      <c r="V73" s="6">
        <f t="shared" si="16"/>
        <v>70396997.280000001</v>
      </c>
      <c r="W73" s="6">
        <f t="shared" si="20"/>
        <v>15415680</v>
      </c>
      <c r="X73" s="6">
        <v>18023403</v>
      </c>
      <c r="Y73" s="6">
        <v>1383244.7060000002</v>
      </c>
      <c r="Z73" s="6">
        <v>386606.70600000024</v>
      </c>
      <c r="AA73" s="6">
        <f t="shared" si="24"/>
        <v>996638</v>
      </c>
      <c r="AB73" s="6">
        <f t="shared" si="21"/>
        <v>454674</v>
      </c>
      <c r="AC73" s="6">
        <v>841280.70600000024</v>
      </c>
      <c r="AD73" t="s">
        <v>49</v>
      </c>
      <c r="AE73">
        <v>18023403</v>
      </c>
    </row>
    <row r="74" spans="1:32" x14ac:dyDescent="0.3">
      <c r="A74" s="6">
        <v>2023</v>
      </c>
      <c r="B74" s="6">
        <v>9</v>
      </c>
      <c r="C74" s="6" t="s">
        <v>25</v>
      </c>
      <c r="D74" s="6">
        <v>6102</v>
      </c>
      <c r="E74" s="6"/>
      <c r="F74" s="7">
        <v>3914</v>
      </c>
      <c r="G74" s="7">
        <v>172094</v>
      </c>
      <c r="H74" s="7">
        <v>78001</v>
      </c>
      <c r="I74" s="7">
        <f t="shared" si="22"/>
        <v>250095</v>
      </c>
      <c r="J74" s="6">
        <v>250095</v>
      </c>
      <c r="K74" s="6">
        <v>239213</v>
      </c>
      <c r="L74" s="6">
        <v>37</v>
      </c>
      <c r="M74" s="6">
        <v>130</v>
      </c>
      <c r="N74" s="6">
        <f t="shared" si="17"/>
        <v>508820</v>
      </c>
      <c r="O74" s="6">
        <f t="shared" si="18"/>
        <v>172094</v>
      </c>
      <c r="P74" s="6">
        <f t="shared" si="19"/>
        <v>6367478</v>
      </c>
      <c r="Q74" s="6">
        <f t="shared" si="23"/>
        <v>250095</v>
      </c>
      <c r="R74" s="6">
        <v>963.85</v>
      </c>
      <c r="S74" s="6">
        <v>402.13</v>
      </c>
      <c r="T74" s="6">
        <f t="shared" si="14"/>
        <v>140483363.40000001</v>
      </c>
      <c r="U74" s="6">
        <f t="shared" si="15"/>
        <v>78001</v>
      </c>
      <c r="V74" s="6">
        <f t="shared" si="16"/>
        <v>43814721.719999999</v>
      </c>
      <c r="W74" s="6">
        <f t="shared" si="20"/>
        <v>6367478</v>
      </c>
      <c r="X74" s="6">
        <v>8850881</v>
      </c>
      <c r="Y74" s="6">
        <v>621013.83793479984</v>
      </c>
      <c r="Z74" s="6">
        <v>338166.83793479984</v>
      </c>
      <c r="AA74" s="6">
        <f t="shared" si="24"/>
        <v>282847</v>
      </c>
      <c r="AB74" s="6">
        <f t="shared" si="21"/>
        <v>32752</v>
      </c>
      <c r="AC74" s="6">
        <v>370918.83793479984</v>
      </c>
      <c r="AD74" t="s">
        <v>49</v>
      </c>
      <c r="AE74">
        <v>8850881</v>
      </c>
    </row>
    <row r="75" spans="1:32" x14ac:dyDescent="0.3">
      <c r="A75" s="6">
        <v>2023</v>
      </c>
      <c r="B75" s="6">
        <v>9</v>
      </c>
      <c r="C75" s="6" t="s">
        <v>26</v>
      </c>
      <c r="D75" s="6">
        <v>5102</v>
      </c>
      <c r="E75" s="6"/>
      <c r="F75" s="7">
        <v>14996</v>
      </c>
      <c r="G75" s="7">
        <v>683555</v>
      </c>
      <c r="H75" s="7">
        <v>790874</v>
      </c>
      <c r="I75" s="7">
        <f t="shared" si="22"/>
        <v>1474429</v>
      </c>
      <c r="J75" s="6">
        <v>1474429</v>
      </c>
      <c r="K75" s="6">
        <v>1423926</v>
      </c>
      <c r="L75" s="6">
        <v>37</v>
      </c>
      <c r="M75" s="6">
        <v>130</v>
      </c>
      <c r="N75" s="6">
        <f t="shared" si="17"/>
        <v>1949480</v>
      </c>
      <c r="O75" s="6">
        <f t="shared" si="18"/>
        <v>683555</v>
      </c>
      <c r="P75" s="6">
        <f t="shared" si="19"/>
        <v>25291535</v>
      </c>
      <c r="Q75" s="6">
        <f t="shared" si="23"/>
        <v>1474429</v>
      </c>
      <c r="R75" s="6">
        <v>963.85</v>
      </c>
      <c r="S75" s="6">
        <v>402.13</v>
      </c>
      <c r="T75" s="6">
        <f t="shared" si="14"/>
        <v>828216257.88</v>
      </c>
      <c r="U75" s="6">
        <f t="shared" si="15"/>
        <v>790874</v>
      </c>
      <c r="V75" s="6">
        <f t="shared" si="16"/>
        <v>444249743.28000003</v>
      </c>
      <c r="W75" s="6">
        <f t="shared" si="20"/>
        <v>25291535</v>
      </c>
      <c r="X75" s="6">
        <v>52654404</v>
      </c>
      <c r="Y75" s="6">
        <v>2131393.9934269995</v>
      </c>
      <c r="Z75" s="6">
        <v>471863.99342699954</v>
      </c>
      <c r="AA75" s="6">
        <f t="shared" si="24"/>
        <v>1659530</v>
      </c>
      <c r="AB75" s="6">
        <f t="shared" si="21"/>
        <v>185101</v>
      </c>
      <c r="AC75" s="6">
        <v>656964.99342699954</v>
      </c>
      <c r="AD75" t="s">
        <v>49</v>
      </c>
      <c r="AE75">
        <v>52643785</v>
      </c>
      <c r="AF75">
        <v>10619</v>
      </c>
    </row>
    <row r="76" spans="1:32" x14ac:dyDescent="0.3">
      <c r="A76" s="6">
        <v>2023</v>
      </c>
      <c r="B76" s="6">
        <v>9</v>
      </c>
      <c r="C76" s="6" t="s">
        <v>27</v>
      </c>
      <c r="D76" s="6">
        <v>5103</v>
      </c>
      <c r="E76" s="6"/>
      <c r="F76" s="7">
        <v>7313</v>
      </c>
      <c r="G76" s="7">
        <v>249251</v>
      </c>
      <c r="H76" s="7">
        <v>253720</v>
      </c>
      <c r="I76" s="7">
        <f t="shared" si="22"/>
        <v>502971</v>
      </c>
      <c r="J76" s="6">
        <v>502971</v>
      </c>
      <c r="K76" s="6">
        <v>494255</v>
      </c>
      <c r="L76" s="6">
        <v>37</v>
      </c>
      <c r="M76" s="6">
        <v>130</v>
      </c>
      <c r="N76" s="6">
        <f t="shared" si="17"/>
        <v>950690</v>
      </c>
      <c r="O76" s="6">
        <f t="shared" si="18"/>
        <v>249251</v>
      </c>
      <c r="P76" s="6">
        <f t="shared" si="19"/>
        <v>9222287</v>
      </c>
      <c r="Q76" s="6">
        <f t="shared" si="23"/>
        <v>502971</v>
      </c>
      <c r="R76" s="6">
        <v>963.85</v>
      </c>
      <c r="S76" s="6">
        <v>402.13</v>
      </c>
      <c r="T76" s="6">
        <f t="shared" si="14"/>
        <v>282528870.12</v>
      </c>
      <c r="U76" s="6">
        <f t="shared" si="15"/>
        <v>253720</v>
      </c>
      <c r="V76" s="6">
        <f t="shared" si="16"/>
        <v>142519598.40000001</v>
      </c>
      <c r="W76" s="6">
        <f t="shared" si="20"/>
        <v>9222287</v>
      </c>
      <c r="X76" s="6">
        <v>18285992</v>
      </c>
      <c r="Y76" s="6">
        <v>611155.79200000002</v>
      </c>
      <c r="Z76" s="6">
        <v>79512.792000000016</v>
      </c>
      <c r="AA76" s="6">
        <f t="shared" si="24"/>
        <v>531643</v>
      </c>
      <c r="AB76" s="6">
        <f t="shared" si="21"/>
        <v>28672</v>
      </c>
      <c r="AC76" s="6">
        <v>108184.79200000002</v>
      </c>
      <c r="AD76" t="s">
        <v>49</v>
      </c>
      <c r="AE76">
        <v>18285992</v>
      </c>
    </row>
    <row r="77" spans="1:32" x14ac:dyDescent="0.3">
      <c r="A77" s="6">
        <v>2023</v>
      </c>
      <c r="B77" s="6">
        <v>9</v>
      </c>
      <c r="C77" s="6" t="s">
        <v>28</v>
      </c>
      <c r="D77" s="6">
        <v>5109</v>
      </c>
      <c r="E77" s="6"/>
      <c r="F77" s="7">
        <v>3404</v>
      </c>
      <c r="G77" s="7">
        <v>86492</v>
      </c>
      <c r="H77" s="7">
        <v>87585</v>
      </c>
      <c r="I77" s="7">
        <f t="shared" si="22"/>
        <v>174077</v>
      </c>
      <c r="J77" s="6">
        <v>174077</v>
      </c>
      <c r="K77" s="6">
        <v>170125</v>
      </c>
      <c r="L77" s="6">
        <v>37</v>
      </c>
      <c r="M77" s="6">
        <v>130</v>
      </c>
      <c r="N77" s="6">
        <f t="shared" si="17"/>
        <v>442520</v>
      </c>
      <c r="O77" s="6">
        <f t="shared" si="18"/>
        <v>86492</v>
      </c>
      <c r="P77" s="6">
        <f t="shared" si="19"/>
        <v>3200204</v>
      </c>
      <c r="Q77" s="6">
        <f t="shared" si="23"/>
        <v>174077</v>
      </c>
      <c r="R77" s="6">
        <v>963.85</v>
      </c>
      <c r="S77" s="6">
        <v>402.13</v>
      </c>
      <c r="T77" s="6">
        <f t="shared" si="14"/>
        <v>97782532.439999998</v>
      </c>
      <c r="U77" s="6">
        <f t="shared" si="15"/>
        <v>87585</v>
      </c>
      <c r="V77" s="6">
        <f t="shared" si="16"/>
        <v>49198246.200000003</v>
      </c>
      <c r="W77" s="6">
        <f t="shared" si="20"/>
        <v>3200204</v>
      </c>
      <c r="X77" s="6">
        <v>6294625</v>
      </c>
      <c r="Y77" s="6">
        <v>584970.84</v>
      </c>
      <c r="Z77" s="6">
        <v>398891.83999999997</v>
      </c>
      <c r="AA77" s="6">
        <f t="shared" si="24"/>
        <v>186079</v>
      </c>
      <c r="AB77" s="6">
        <f t="shared" si="21"/>
        <v>12002</v>
      </c>
      <c r="AC77" s="6">
        <v>410893.83999999997</v>
      </c>
      <c r="AD77" t="s">
        <v>49</v>
      </c>
      <c r="AE77">
        <v>6293589</v>
      </c>
      <c r="AF77">
        <v>1036</v>
      </c>
    </row>
    <row r="78" spans="1:32" x14ac:dyDescent="0.3">
      <c r="A78" s="6">
        <v>2023</v>
      </c>
      <c r="B78" s="6">
        <v>9</v>
      </c>
      <c r="C78" s="6" t="s">
        <v>29</v>
      </c>
      <c r="D78" s="6">
        <v>4106</v>
      </c>
      <c r="E78" s="6"/>
      <c r="F78" s="7">
        <v>3223</v>
      </c>
      <c r="G78" s="7">
        <v>131003</v>
      </c>
      <c r="H78" s="7">
        <v>61287</v>
      </c>
      <c r="I78" s="7">
        <f t="shared" si="22"/>
        <v>192290</v>
      </c>
      <c r="J78" s="6">
        <v>192290</v>
      </c>
      <c r="K78" s="6">
        <v>185239</v>
      </c>
      <c r="L78" s="6">
        <v>37</v>
      </c>
      <c r="M78" s="6">
        <v>130</v>
      </c>
      <c r="N78" s="6">
        <f t="shared" si="17"/>
        <v>418990</v>
      </c>
      <c r="O78" s="6">
        <f t="shared" si="18"/>
        <v>131003</v>
      </c>
      <c r="P78" s="6">
        <f t="shared" si="19"/>
        <v>4847111</v>
      </c>
      <c r="Q78" s="6">
        <f t="shared" si="23"/>
        <v>192290</v>
      </c>
      <c r="R78" s="6">
        <v>963.85</v>
      </c>
      <c r="S78" s="6">
        <v>402.13</v>
      </c>
      <c r="T78" s="6">
        <f t="shared" si="14"/>
        <v>108013138.80000001</v>
      </c>
      <c r="U78" s="6">
        <f t="shared" si="15"/>
        <v>61287</v>
      </c>
      <c r="V78" s="6">
        <f t="shared" si="16"/>
        <v>34426133.640000001</v>
      </c>
      <c r="W78" s="6">
        <f t="shared" si="20"/>
        <v>4847111</v>
      </c>
      <c r="X78" s="6">
        <v>6853066</v>
      </c>
      <c r="Y78" s="6">
        <v>800718.77899999998</v>
      </c>
      <c r="Z78" s="6">
        <v>591218.77899999998</v>
      </c>
      <c r="AA78" s="6">
        <f t="shared" si="24"/>
        <v>209500</v>
      </c>
      <c r="AB78" s="6">
        <f t="shared" si="21"/>
        <v>17210</v>
      </c>
      <c r="AC78" s="6">
        <v>608428.77899999998</v>
      </c>
      <c r="AD78" t="s">
        <v>49</v>
      </c>
      <c r="AE78">
        <v>6853066</v>
      </c>
    </row>
    <row r="79" spans="1:32" x14ac:dyDescent="0.3">
      <c r="A79" s="6">
        <v>2023</v>
      </c>
      <c r="B79" s="6">
        <v>9</v>
      </c>
      <c r="C79" s="6" t="s">
        <v>30</v>
      </c>
      <c r="D79" s="6">
        <v>4107</v>
      </c>
      <c r="E79" s="6"/>
      <c r="F79" s="7">
        <v>6556</v>
      </c>
      <c r="G79" s="7">
        <v>182785</v>
      </c>
      <c r="H79" s="7">
        <v>267624</v>
      </c>
      <c r="I79" s="7">
        <f t="shared" si="22"/>
        <v>450409</v>
      </c>
      <c r="J79" s="6">
        <v>450409</v>
      </c>
      <c r="K79" s="6">
        <v>446255</v>
      </c>
      <c r="L79" s="6">
        <v>37</v>
      </c>
      <c r="M79" s="6">
        <v>130</v>
      </c>
      <c r="N79" s="6">
        <f t="shared" si="17"/>
        <v>852280</v>
      </c>
      <c r="O79" s="6">
        <f t="shared" si="18"/>
        <v>182785</v>
      </c>
      <c r="P79" s="6">
        <f t="shared" si="19"/>
        <v>6763045</v>
      </c>
      <c r="Q79" s="6">
        <f t="shared" si="23"/>
        <v>450409</v>
      </c>
      <c r="R79" s="6">
        <v>963.85</v>
      </c>
      <c r="S79" s="6">
        <v>402.13</v>
      </c>
      <c r="T79" s="6">
        <f t="shared" si="14"/>
        <v>253003743.48000002</v>
      </c>
      <c r="U79" s="6">
        <f t="shared" si="15"/>
        <v>267624</v>
      </c>
      <c r="V79" s="6">
        <f t="shared" si="16"/>
        <v>150329753.28</v>
      </c>
      <c r="W79" s="6">
        <f t="shared" si="20"/>
        <v>6763045</v>
      </c>
      <c r="X79" s="6">
        <v>16511435</v>
      </c>
      <c r="Y79" s="6">
        <v>669125.91099999996</v>
      </c>
      <c r="Z79" s="6">
        <v>193662.91099999996</v>
      </c>
      <c r="AA79" s="6">
        <f t="shared" si="24"/>
        <v>475463</v>
      </c>
      <c r="AB79" s="6">
        <f t="shared" si="21"/>
        <v>25054</v>
      </c>
      <c r="AC79" s="6">
        <v>218716.91099999996</v>
      </c>
      <c r="AD79" t="s">
        <v>49</v>
      </c>
      <c r="AE79">
        <v>16511435</v>
      </c>
    </row>
    <row r="80" spans="1:32" x14ac:dyDescent="0.3">
      <c r="A80" s="6">
        <v>2023</v>
      </c>
      <c r="B80" s="6">
        <v>9</v>
      </c>
      <c r="C80" s="6" t="s">
        <v>31</v>
      </c>
      <c r="D80" s="6">
        <v>4108</v>
      </c>
      <c r="E80" s="6"/>
      <c r="F80" s="7">
        <v>3412</v>
      </c>
      <c r="G80" s="7">
        <v>183918</v>
      </c>
      <c r="H80" s="7">
        <v>164296</v>
      </c>
      <c r="I80" s="7">
        <f t="shared" si="22"/>
        <v>348214</v>
      </c>
      <c r="J80" s="6">
        <v>348214</v>
      </c>
      <c r="K80" s="6">
        <v>332785</v>
      </c>
      <c r="L80" s="6">
        <v>37</v>
      </c>
      <c r="M80" s="6">
        <v>130</v>
      </c>
      <c r="N80" s="6">
        <f t="shared" si="17"/>
        <v>443560</v>
      </c>
      <c r="O80" s="6">
        <f t="shared" si="18"/>
        <v>183918</v>
      </c>
      <c r="P80" s="6">
        <f t="shared" si="19"/>
        <v>6804966</v>
      </c>
      <c r="Q80" s="6">
        <f t="shared" si="23"/>
        <v>348214</v>
      </c>
      <c r="R80" s="6">
        <v>963.85</v>
      </c>
      <c r="S80" s="6">
        <v>402.13</v>
      </c>
      <c r="T80" s="6">
        <f t="shared" si="14"/>
        <v>195598768.08000001</v>
      </c>
      <c r="U80" s="6">
        <f t="shared" si="15"/>
        <v>164296</v>
      </c>
      <c r="V80" s="6">
        <f t="shared" si="16"/>
        <v>92288349.120000005</v>
      </c>
      <c r="W80" s="6">
        <f t="shared" si="20"/>
        <v>6804966</v>
      </c>
      <c r="X80" s="6">
        <v>12293657</v>
      </c>
      <c r="Y80" s="6">
        <v>408838.261</v>
      </c>
      <c r="Z80" s="6">
        <v>32178.260999999999</v>
      </c>
      <c r="AA80" s="6">
        <f t="shared" si="24"/>
        <v>376660</v>
      </c>
      <c r="AB80" s="6">
        <f t="shared" si="21"/>
        <v>28446</v>
      </c>
      <c r="AC80" s="6">
        <v>60624.260999999999</v>
      </c>
      <c r="AD80" t="s">
        <v>49</v>
      </c>
      <c r="AE80">
        <v>12293657</v>
      </c>
    </row>
    <row r="81" spans="1:32" x14ac:dyDescent="0.3">
      <c r="A81" s="6">
        <v>2023</v>
      </c>
      <c r="B81" s="6">
        <v>9</v>
      </c>
      <c r="C81" s="6" t="s">
        <v>32</v>
      </c>
      <c r="D81" s="6">
        <v>5104</v>
      </c>
      <c r="E81" s="6"/>
      <c r="F81" s="7">
        <v>7123</v>
      </c>
      <c r="G81" s="7">
        <v>318075</v>
      </c>
      <c r="H81" s="7">
        <v>168730</v>
      </c>
      <c r="I81" s="7">
        <f t="shared" si="22"/>
        <v>486805</v>
      </c>
      <c r="J81" s="6">
        <v>486805</v>
      </c>
      <c r="K81" s="6">
        <v>474409</v>
      </c>
      <c r="L81" s="6">
        <v>37</v>
      </c>
      <c r="M81" s="6">
        <v>130</v>
      </c>
      <c r="N81" s="6">
        <f t="shared" si="17"/>
        <v>925990</v>
      </c>
      <c r="O81" s="6">
        <f t="shared" si="18"/>
        <v>318075</v>
      </c>
      <c r="P81" s="6">
        <f t="shared" si="19"/>
        <v>11768775</v>
      </c>
      <c r="Q81" s="6">
        <f t="shared" si="23"/>
        <v>486805</v>
      </c>
      <c r="R81" s="6">
        <v>963.85</v>
      </c>
      <c r="S81" s="6">
        <v>402.13</v>
      </c>
      <c r="T81" s="6">
        <f t="shared" si="14"/>
        <v>273448104.60000002</v>
      </c>
      <c r="U81" s="6">
        <f t="shared" si="15"/>
        <v>168730</v>
      </c>
      <c r="V81" s="6">
        <f t="shared" si="16"/>
        <v>94779015.600000009</v>
      </c>
      <c r="W81" s="6">
        <f t="shared" si="20"/>
        <v>11768775</v>
      </c>
      <c r="X81" s="6">
        <v>17531155</v>
      </c>
      <c r="Y81" s="6">
        <v>916133.27999999991</v>
      </c>
      <c r="Z81" s="6">
        <v>405083.27999999991</v>
      </c>
      <c r="AA81" s="6">
        <f t="shared" si="24"/>
        <v>511050</v>
      </c>
      <c r="AB81" s="6">
        <f t="shared" si="21"/>
        <v>24245</v>
      </c>
      <c r="AC81" s="6">
        <v>429328.27999999991</v>
      </c>
      <c r="AD81" t="s">
        <v>49</v>
      </c>
      <c r="AE81">
        <v>17515504</v>
      </c>
      <c r="AF81">
        <v>15651</v>
      </c>
    </row>
    <row r="82" spans="1:32" x14ac:dyDescent="0.3">
      <c r="A82" s="6">
        <v>2023</v>
      </c>
      <c r="B82" s="6">
        <v>9</v>
      </c>
      <c r="C82" s="6" t="s">
        <v>33</v>
      </c>
      <c r="D82" s="6">
        <v>5105</v>
      </c>
      <c r="E82" s="6"/>
      <c r="F82" s="7">
        <v>6567</v>
      </c>
      <c r="G82" s="7">
        <v>177872</v>
      </c>
      <c r="H82" s="7">
        <v>235278</v>
      </c>
      <c r="I82" s="7">
        <f t="shared" si="22"/>
        <v>413150</v>
      </c>
      <c r="J82" s="6">
        <v>413150</v>
      </c>
      <c r="K82" s="6">
        <v>406056</v>
      </c>
      <c r="L82" s="6">
        <v>37</v>
      </c>
      <c r="M82" s="6">
        <v>130</v>
      </c>
      <c r="N82" s="6">
        <f t="shared" si="17"/>
        <v>853710</v>
      </c>
      <c r="O82" s="6">
        <f t="shared" si="18"/>
        <v>177872</v>
      </c>
      <c r="P82" s="6">
        <f t="shared" si="19"/>
        <v>6581264</v>
      </c>
      <c r="Q82" s="6">
        <f t="shared" si="23"/>
        <v>413150</v>
      </c>
      <c r="R82" s="6">
        <v>963.85</v>
      </c>
      <c r="S82" s="6">
        <v>402.13</v>
      </c>
      <c r="T82" s="6">
        <f t="shared" si="14"/>
        <v>232074618</v>
      </c>
      <c r="U82" s="6">
        <f t="shared" si="15"/>
        <v>235278</v>
      </c>
      <c r="V82" s="6">
        <f t="shared" si="16"/>
        <v>132160358.16000001</v>
      </c>
      <c r="W82" s="6">
        <f t="shared" si="20"/>
        <v>6581264</v>
      </c>
      <c r="X82" s="6">
        <v>15022629</v>
      </c>
      <c r="Y82" s="6">
        <v>489279.11</v>
      </c>
      <c r="Z82" s="6">
        <v>47956.109999999986</v>
      </c>
      <c r="AA82" s="6">
        <f t="shared" si="24"/>
        <v>441323</v>
      </c>
      <c r="AB82" s="6">
        <f t="shared" si="21"/>
        <v>28173</v>
      </c>
      <c r="AC82" s="6">
        <v>76129.109999999986</v>
      </c>
      <c r="AD82" t="s">
        <v>49</v>
      </c>
      <c r="AE82">
        <v>15022629</v>
      </c>
    </row>
    <row r="83" spans="1:32" x14ac:dyDescent="0.3">
      <c r="A83" s="6">
        <v>2023</v>
      </c>
      <c r="B83" s="6">
        <v>9</v>
      </c>
      <c r="C83" s="6" t="s">
        <v>34</v>
      </c>
      <c r="D83" s="6">
        <v>4110</v>
      </c>
      <c r="E83" s="6"/>
      <c r="F83" s="7">
        <v>2870</v>
      </c>
      <c r="G83" s="7">
        <v>131760</v>
      </c>
      <c r="H83" s="7">
        <v>47147</v>
      </c>
      <c r="I83" s="7">
        <f t="shared" si="22"/>
        <v>178907</v>
      </c>
      <c r="J83" s="6">
        <v>178907</v>
      </c>
      <c r="K83" s="6">
        <v>169938</v>
      </c>
      <c r="L83" s="6">
        <v>37</v>
      </c>
      <c r="M83" s="6">
        <v>130</v>
      </c>
      <c r="N83" s="6">
        <f t="shared" si="17"/>
        <v>373100</v>
      </c>
      <c r="O83" s="6">
        <f t="shared" si="18"/>
        <v>131760</v>
      </c>
      <c r="P83" s="6">
        <f t="shared" si="19"/>
        <v>4875120</v>
      </c>
      <c r="Q83" s="6">
        <f t="shared" si="23"/>
        <v>178907</v>
      </c>
      <c r="R83" s="6">
        <v>963.85</v>
      </c>
      <c r="S83" s="6">
        <v>402.13</v>
      </c>
      <c r="T83" s="6">
        <f t="shared" si="14"/>
        <v>100495640.04000001</v>
      </c>
      <c r="U83" s="6">
        <f t="shared" si="15"/>
        <v>47147</v>
      </c>
      <c r="V83" s="6">
        <f t="shared" si="16"/>
        <v>26483412.84</v>
      </c>
      <c r="W83" s="6">
        <f t="shared" si="20"/>
        <v>4875120</v>
      </c>
      <c r="X83" s="6">
        <v>6285375</v>
      </c>
      <c r="Y83" s="6">
        <v>235519.09500000003</v>
      </c>
      <c r="Z83" s="6">
        <v>34435.09500000003</v>
      </c>
      <c r="AA83" s="6">
        <f t="shared" si="24"/>
        <v>201084</v>
      </c>
      <c r="AB83" s="6">
        <f t="shared" si="21"/>
        <v>22177</v>
      </c>
      <c r="AC83" s="6">
        <v>56612.09500000003</v>
      </c>
      <c r="AD83" t="s">
        <v>49</v>
      </c>
      <c r="AE83">
        <v>6285375</v>
      </c>
    </row>
    <row r="84" spans="1:32" x14ac:dyDescent="0.3">
      <c r="A84" s="6">
        <v>2023</v>
      </c>
      <c r="B84" s="6">
        <v>9</v>
      </c>
      <c r="C84" s="6" t="s">
        <v>35</v>
      </c>
      <c r="D84" s="6">
        <v>4112</v>
      </c>
      <c r="E84" s="6"/>
      <c r="F84" s="7">
        <v>3091</v>
      </c>
      <c r="G84" s="7">
        <v>101892</v>
      </c>
      <c r="H84" s="7">
        <v>149327</v>
      </c>
      <c r="I84" s="7">
        <f t="shared" si="22"/>
        <v>251219</v>
      </c>
      <c r="J84" s="6">
        <v>251219</v>
      </c>
      <c r="K84" s="6">
        <v>250528</v>
      </c>
      <c r="L84" s="6">
        <v>37</v>
      </c>
      <c r="M84" s="6">
        <v>130</v>
      </c>
      <c r="N84" s="6">
        <f t="shared" si="17"/>
        <v>401830</v>
      </c>
      <c r="O84" s="6">
        <f t="shared" si="18"/>
        <v>101892</v>
      </c>
      <c r="P84" s="6">
        <f t="shared" si="19"/>
        <v>3770004</v>
      </c>
      <c r="Q84" s="6">
        <f t="shared" si="23"/>
        <v>251219</v>
      </c>
      <c r="R84" s="6">
        <v>963.85</v>
      </c>
      <c r="S84" s="6">
        <v>402.13</v>
      </c>
      <c r="T84" s="6">
        <f t="shared" si="14"/>
        <v>141114736.68000001</v>
      </c>
      <c r="U84" s="6">
        <f t="shared" si="15"/>
        <v>149327</v>
      </c>
      <c r="V84" s="6">
        <f t="shared" si="16"/>
        <v>83879962.439999998</v>
      </c>
      <c r="W84" s="6">
        <f t="shared" si="20"/>
        <v>3770004</v>
      </c>
      <c r="X84" s="6">
        <v>9269536</v>
      </c>
      <c r="Y84" s="6">
        <v>299542.82536151278</v>
      </c>
      <c r="Z84" s="6">
        <v>30253.825361512776</v>
      </c>
      <c r="AA84" s="6">
        <f t="shared" si="24"/>
        <v>269289</v>
      </c>
      <c r="AB84" s="6">
        <f t="shared" si="21"/>
        <v>18070</v>
      </c>
      <c r="AC84" s="6">
        <v>48323.825361512776</v>
      </c>
      <c r="AD84" t="s">
        <v>49</v>
      </c>
      <c r="AE84">
        <v>9269536</v>
      </c>
    </row>
    <row r="85" spans="1:32" x14ac:dyDescent="0.3">
      <c r="A85" s="6">
        <v>2023</v>
      </c>
      <c r="B85" s="6">
        <v>9</v>
      </c>
      <c r="C85" s="6" t="s">
        <v>36</v>
      </c>
      <c r="D85" s="6">
        <v>4111</v>
      </c>
      <c r="E85" s="6"/>
      <c r="F85" s="7">
        <v>1614</v>
      </c>
      <c r="G85" s="7">
        <v>65044</v>
      </c>
      <c r="H85" s="7">
        <v>83739</v>
      </c>
      <c r="I85" s="7">
        <f t="shared" si="22"/>
        <v>148783</v>
      </c>
      <c r="J85" s="6">
        <v>148783</v>
      </c>
      <c r="K85" s="6">
        <v>144864</v>
      </c>
      <c r="L85" s="6">
        <v>37</v>
      </c>
      <c r="M85" s="6">
        <v>130</v>
      </c>
      <c r="N85" s="6">
        <f t="shared" si="17"/>
        <v>209820</v>
      </c>
      <c r="O85" s="6">
        <f t="shared" si="18"/>
        <v>65044</v>
      </c>
      <c r="P85" s="6">
        <f t="shared" si="19"/>
        <v>2406628</v>
      </c>
      <c r="Q85" s="6">
        <f t="shared" si="23"/>
        <v>148783</v>
      </c>
      <c r="R85" s="6">
        <v>963.85</v>
      </c>
      <c r="S85" s="6">
        <v>402.13</v>
      </c>
      <c r="T85" s="6">
        <f t="shared" si="14"/>
        <v>83574386.760000005</v>
      </c>
      <c r="U85" s="6">
        <f t="shared" si="15"/>
        <v>83739</v>
      </c>
      <c r="V85" s="6">
        <f t="shared" si="16"/>
        <v>47037871.080000006</v>
      </c>
      <c r="W85" s="6">
        <f t="shared" si="20"/>
        <v>2406628</v>
      </c>
      <c r="X85" s="6">
        <v>5359968</v>
      </c>
      <c r="Y85" s="6">
        <v>177300.33370411568</v>
      </c>
      <c r="Z85" s="6">
        <v>17907.333704115677</v>
      </c>
      <c r="AA85" s="6">
        <f t="shared" si="24"/>
        <v>159393</v>
      </c>
      <c r="AB85" s="6">
        <f t="shared" si="21"/>
        <v>10610</v>
      </c>
      <c r="AC85" s="6">
        <v>28517.333704115677</v>
      </c>
      <c r="AD85" t="s">
        <v>49</v>
      </c>
      <c r="AE85">
        <v>5359968</v>
      </c>
    </row>
    <row r="86" spans="1:32" x14ac:dyDescent="0.3">
      <c r="A86" s="6">
        <v>2023</v>
      </c>
      <c r="B86" s="6">
        <v>9</v>
      </c>
      <c r="C86" s="6" t="s">
        <v>37</v>
      </c>
      <c r="D86" s="6">
        <v>5111</v>
      </c>
      <c r="E86" s="6"/>
      <c r="F86" s="7">
        <v>6766</v>
      </c>
      <c r="G86" s="7">
        <v>178970</v>
      </c>
      <c r="H86" s="7">
        <v>169986</v>
      </c>
      <c r="I86" s="7">
        <f t="shared" si="22"/>
        <v>348956</v>
      </c>
      <c r="J86" s="6">
        <v>348956</v>
      </c>
      <c r="K86" s="6">
        <v>338156</v>
      </c>
      <c r="L86" s="6">
        <v>37</v>
      </c>
      <c r="M86" s="6">
        <v>130</v>
      </c>
      <c r="N86" s="6">
        <f t="shared" si="17"/>
        <v>879580</v>
      </c>
      <c r="O86" s="6">
        <f t="shared" si="18"/>
        <v>178970</v>
      </c>
      <c r="P86" s="6">
        <f t="shared" si="19"/>
        <v>6621890</v>
      </c>
      <c r="Q86" s="6">
        <f t="shared" si="23"/>
        <v>348956</v>
      </c>
      <c r="R86" s="6">
        <v>963.85</v>
      </c>
      <c r="S86" s="6">
        <v>402.13</v>
      </c>
      <c r="T86" s="6">
        <f t="shared" si="14"/>
        <v>196015564.32000002</v>
      </c>
      <c r="U86" s="6">
        <f t="shared" si="15"/>
        <v>169986</v>
      </c>
      <c r="V86" s="6">
        <f t="shared" si="16"/>
        <v>95484535.920000002</v>
      </c>
      <c r="W86" s="6">
        <f t="shared" si="20"/>
        <v>6621890</v>
      </c>
      <c r="X86" s="6">
        <v>12512068</v>
      </c>
      <c r="Y86" s="6">
        <v>511218.87399999995</v>
      </c>
      <c r="Z86" s="6">
        <v>114086.87399999995</v>
      </c>
      <c r="AA86" s="6">
        <f t="shared" si="24"/>
        <v>397132</v>
      </c>
      <c r="AB86" s="6">
        <f t="shared" si="21"/>
        <v>48176</v>
      </c>
      <c r="AC86" s="6">
        <v>162262.87399999995</v>
      </c>
      <c r="AD86" t="s">
        <v>49</v>
      </c>
      <c r="AE86">
        <v>12512068</v>
      </c>
    </row>
    <row r="87" spans="1:32" x14ac:dyDescent="0.3">
      <c r="A87" s="6">
        <v>2023</v>
      </c>
      <c r="B87" s="6">
        <v>9</v>
      </c>
      <c r="C87" s="6" t="s">
        <v>38</v>
      </c>
      <c r="D87" s="6">
        <v>5110</v>
      </c>
      <c r="E87" s="6"/>
      <c r="F87" s="7">
        <v>3422</v>
      </c>
      <c r="G87" s="7">
        <v>108350</v>
      </c>
      <c r="H87" s="7">
        <v>66259</v>
      </c>
      <c r="I87" s="7">
        <f t="shared" si="22"/>
        <v>174609</v>
      </c>
      <c r="J87" s="6">
        <v>174609</v>
      </c>
      <c r="K87" s="6">
        <v>168663</v>
      </c>
      <c r="L87" s="6">
        <v>37</v>
      </c>
      <c r="M87" s="6">
        <v>130</v>
      </c>
      <c r="N87" s="6">
        <f t="shared" si="17"/>
        <v>444860</v>
      </c>
      <c r="O87" s="6">
        <f t="shared" si="18"/>
        <v>108350</v>
      </c>
      <c r="P87" s="6">
        <f t="shared" si="19"/>
        <v>4008950</v>
      </c>
      <c r="Q87" s="6">
        <f t="shared" si="23"/>
        <v>174609</v>
      </c>
      <c r="R87" s="6">
        <v>963.85</v>
      </c>
      <c r="S87" s="6">
        <v>402.13</v>
      </c>
      <c r="T87" s="6">
        <f t="shared" si="14"/>
        <v>98081367.480000004</v>
      </c>
      <c r="U87" s="6">
        <f t="shared" si="15"/>
        <v>66259</v>
      </c>
      <c r="V87" s="6">
        <f t="shared" si="16"/>
        <v>37219005.480000004</v>
      </c>
      <c r="W87" s="6">
        <f t="shared" si="20"/>
        <v>4008950</v>
      </c>
      <c r="X87" s="6">
        <v>6234722</v>
      </c>
      <c r="Y87" s="6">
        <v>1252332.3710000003</v>
      </c>
      <c r="Z87" s="6">
        <v>1055124.3710000003</v>
      </c>
      <c r="AA87" s="6">
        <f t="shared" si="24"/>
        <v>197208</v>
      </c>
      <c r="AB87" s="6">
        <f t="shared" si="21"/>
        <v>22599</v>
      </c>
      <c r="AC87" s="6">
        <v>1077723.3710000003</v>
      </c>
      <c r="AD87" t="s">
        <v>49</v>
      </c>
      <c r="AE87">
        <v>6234722</v>
      </c>
    </row>
    <row r="88" spans="1:32" x14ac:dyDescent="0.3">
      <c r="A88" s="6">
        <v>2023</v>
      </c>
      <c r="B88" s="6">
        <v>9</v>
      </c>
      <c r="C88" s="6" t="s">
        <v>39</v>
      </c>
      <c r="D88" s="6">
        <v>6103</v>
      </c>
      <c r="E88" s="6"/>
      <c r="F88" s="7">
        <v>1210</v>
      </c>
      <c r="G88" s="7">
        <v>73534</v>
      </c>
      <c r="H88" s="7">
        <v>7687</v>
      </c>
      <c r="I88" s="7">
        <f t="shared" si="22"/>
        <v>81221</v>
      </c>
      <c r="J88" s="6">
        <v>81221</v>
      </c>
      <c r="K88" s="6">
        <v>70259</v>
      </c>
      <c r="L88" s="6">
        <v>37</v>
      </c>
      <c r="M88" s="6">
        <v>130</v>
      </c>
      <c r="N88" s="6">
        <f t="shared" si="17"/>
        <v>157300</v>
      </c>
      <c r="O88" s="6">
        <f t="shared" si="18"/>
        <v>73534</v>
      </c>
      <c r="P88" s="6">
        <f t="shared" si="19"/>
        <v>2720758</v>
      </c>
      <c r="Q88" s="6">
        <f t="shared" si="23"/>
        <v>81221</v>
      </c>
      <c r="R88" s="6">
        <v>963.85</v>
      </c>
      <c r="S88" s="6">
        <v>402.13</v>
      </c>
      <c r="T88" s="6">
        <f t="shared" si="14"/>
        <v>45623460.120000005</v>
      </c>
      <c r="U88" s="6">
        <f t="shared" si="15"/>
        <v>7687</v>
      </c>
      <c r="V88" s="6">
        <f t="shared" si="16"/>
        <v>4317941.6400000006</v>
      </c>
      <c r="W88" s="6">
        <f t="shared" si="20"/>
        <v>2720758</v>
      </c>
      <c r="X88" s="6">
        <v>2595550</v>
      </c>
      <c r="Y88" s="6">
        <v>1494438.6600000001</v>
      </c>
      <c r="Z88" s="6">
        <v>1407330.6600000001</v>
      </c>
      <c r="AA88" s="6">
        <f t="shared" si="24"/>
        <v>87108</v>
      </c>
      <c r="AB88" s="6">
        <f t="shared" si="21"/>
        <v>5887</v>
      </c>
      <c r="AC88" s="6">
        <v>1413217.6600000001</v>
      </c>
      <c r="AD88" t="s">
        <v>49</v>
      </c>
      <c r="AE88">
        <v>2595550</v>
      </c>
    </row>
    <row r="89" spans="1:32" x14ac:dyDescent="0.3">
      <c r="A89" s="6">
        <v>2023</v>
      </c>
      <c r="B89" s="6">
        <v>9</v>
      </c>
      <c r="C89" s="6" t="s">
        <v>40</v>
      </c>
      <c r="D89" s="6">
        <v>4113</v>
      </c>
      <c r="E89" s="6"/>
      <c r="F89" s="7">
        <v>1954</v>
      </c>
      <c r="G89" s="7">
        <v>57553</v>
      </c>
      <c r="H89" s="7">
        <v>87899</v>
      </c>
      <c r="I89" s="7">
        <f t="shared" si="22"/>
        <v>145452</v>
      </c>
      <c r="J89" s="6">
        <v>145452</v>
      </c>
      <c r="K89" s="6">
        <v>144602</v>
      </c>
      <c r="L89" s="6">
        <v>37</v>
      </c>
      <c r="M89" s="6">
        <v>130</v>
      </c>
      <c r="N89" s="6">
        <f t="shared" si="17"/>
        <v>254020</v>
      </c>
      <c r="O89" s="6">
        <f t="shared" si="18"/>
        <v>57553</v>
      </c>
      <c r="P89" s="6">
        <f t="shared" si="19"/>
        <v>2129461</v>
      </c>
      <c r="Q89" s="6">
        <f t="shared" si="23"/>
        <v>145452</v>
      </c>
      <c r="R89" s="6">
        <v>963.85</v>
      </c>
      <c r="S89" s="6">
        <v>402.13</v>
      </c>
      <c r="T89" s="6">
        <f t="shared" si="14"/>
        <v>81703297.439999998</v>
      </c>
      <c r="U89" s="6">
        <f t="shared" si="15"/>
        <v>87899</v>
      </c>
      <c r="V89" s="6">
        <f t="shared" si="16"/>
        <v>49374626.280000001</v>
      </c>
      <c r="W89" s="6">
        <f t="shared" si="20"/>
        <v>2129461</v>
      </c>
      <c r="X89" s="6">
        <v>5350274</v>
      </c>
      <c r="Y89" s="6">
        <v>670703.22</v>
      </c>
      <c r="Z89" s="6">
        <v>519395.22</v>
      </c>
      <c r="AA89" s="6">
        <f t="shared" si="24"/>
        <v>151308</v>
      </c>
      <c r="AB89" s="6">
        <f t="shared" si="21"/>
        <v>5856</v>
      </c>
      <c r="AC89" s="6">
        <v>525251.22</v>
      </c>
      <c r="AD89" t="s">
        <v>49</v>
      </c>
      <c r="AE89">
        <v>5350274</v>
      </c>
    </row>
    <row r="90" spans="1:32" x14ac:dyDescent="0.3">
      <c r="A90" s="6">
        <v>2023</v>
      </c>
      <c r="B90" s="6">
        <v>9</v>
      </c>
      <c r="C90" s="6" t="s">
        <v>41</v>
      </c>
      <c r="D90" s="6">
        <v>6104</v>
      </c>
      <c r="E90" s="6"/>
      <c r="F90" s="7">
        <v>4765</v>
      </c>
      <c r="G90" s="7">
        <v>331762</v>
      </c>
      <c r="H90" s="7">
        <v>67740</v>
      </c>
      <c r="I90" s="7">
        <f t="shared" si="22"/>
        <v>399502</v>
      </c>
      <c r="J90" s="6">
        <v>399502</v>
      </c>
      <c r="K90" s="6">
        <v>342590</v>
      </c>
      <c r="L90" s="6">
        <v>37</v>
      </c>
      <c r="M90" s="6">
        <v>130</v>
      </c>
      <c r="N90" s="6">
        <f t="shared" si="17"/>
        <v>619450</v>
      </c>
      <c r="O90" s="6">
        <f t="shared" si="18"/>
        <v>331762</v>
      </c>
      <c r="P90" s="6">
        <f t="shared" si="19"/>
        <v>12275194</v>
      </c>
      <c r="Q90" s="6">
        <f t="shared" si="23"/>
        <v>399502</v>
      </c>
      <c r="R90" s="6">
        <v>963.85</v>
      </c>
      <c r="S90" s="6">
        <v>402.13</v>
      </c>
      <c r="T90" s="6">
        <f t="shared" si="14"/>
        <v>224408263.44</v>
      </c>
      <c r="U90" s="6">
        <f t="shared" si="15"/>
        <v>67740</v>
      </c>
      <c r="V90" s="6">
        <f t="shared" si="16"/>
        <v>38050912.800000004</v>
      </c>
      <c r="W90" s="6">
        <f t="shared" si="20"/>
        <v>12275194</v>
      </c>
      <c r="X90" s="6">
        <v>12675016</v>
      </c>
      <c r="Y90" s="6">
        <v>775396.93299999996</v>
      </c>
      <c r="Z90" s="6">
        <v>353082.93299999996</v>
      </c>
      <c r="AA90" s="6">
        <f t="shared" si="24"/>
        <v>422314</v>
      </c>
      <c r="AB90" s="6">
        <f t="shared" si="21"/>
        <v>22812</v>
      </c>
      <c r="AC90" s="6">
        <v>375894.93299999996</v>
      </c>
      <c r="AD90" t="s">
        <v>49</v>
      </c>
      <c r="AE90">
        <v>12674202</v>
      </c>
      <c r="AF90">
        <v>814</v>
      </c>
    </row>
    <row r="91" spans="1:32" x14ac:dyDescent="0.3">
      <c r="A91" s="6">
        <v>2023</v>
      </c>
      <c r="B91" s="6">
        <v>9</v>
      </c>
      <c r="C91" s="6" t="s">
        <v>42</v>
      </c>
      <c r="D91" s="6">
        <v>5108</v>
      </c>
      <c r="E91" s="6"/>
      <c r="F91" s="7">
        <v>4813</v>
      </c>
      <c r="G91" s="7">
        <v>218111</v>
      </c>
      <c r="H91" s="7">
        <v>122934</v>
      </c>
      <c r="I91" s="7">
        <f t="shared" si="22"/>
        <v>341045</v>
      </c>
      <c r="J91" s="6">
        <v>341045</v>
      </c>
      <c r="K91" s="6">
        <v>314092</v>
      </c>
      <c r="L91" s="6">
        <v>37</v>
      </c>
      <c r="M91" s="6">
        <v>130</v>
      </c>
      <c r="N91" s="6">
        <f t="shared" si="17"/>
        <v>625690</v>
      </c>
      <c r="O91" s="6">
        <f t="shared" si="18"/>
        <v>218111</v>
      </c>
      <c r="P91" s="6">
        <f t="shared" si="19"/>
        <v>8070107</v>
      </c>
      <c r="Q91" s="6">
        <f t="shared" si="23"/>
        <v>341045</v>
      </c>
      <c r="R91" s="6">
        <v>963.85</v>
      </c>
      <c r="S91" s="6">
        <v>402.13</v>
      </c>
      <c r="T91" s="6">
        <f t="shared" si="14"/>
        <v>191571797.40000001</v>
      </c>
      <c r="U91" s="6">
        <f t="shared" si="15"/>
        <v>122934</v>
      </c>
      <c r="V91" s="6">
        <f t="shared" si="16"/>
        <v>69054486.480000004</v>
      </c>
      <c r="W91" s="6">
        <f t="shared" si="20"/>
        <v>8070107</v>
      </c>
      <c r="X91" s="6">
        <v>11612376</v>
      </c>
      <c r="Y91" s="6">
        <v>580640.87999999989</v>
      </c>
      <c r="Z91" s="6">
        <v>187308.87999999989</v>
      </c>
      <c r="AA91" s="6">
        <f t="shared" si="24"/>
        <v>393332</v>
      </c>
      <c r="AB91" s="6">
        <f t="shared" si="21"/>
        <v>52287</v>
      </c>
      <c r="AC91" s="6">
        <v>239595.87999999989</v>
      </c>
      <c r="AD91" t="s">
        <v>49</v>
      </c>
      <c r="AE91">
        <v>11611340</v>
      </c>
      <c r="AF91">
        <v>1036</v>
      </c>
    </row>
    <row r="92" spans="1:32" x14ac:dyDescent="0.3">
      <c r="A92" s="6">
        <v>2023</v>
      </c>
      <c r="B92" s="6">
        <v>9</v>
      </c>
      <c r="C92" s="6" t="s">
        <v>43</v>
      </c>
      <c r="D92" s="6">
        <v>4210</v>
      </c>
      <c r="E92" s="6"/>
      <c r="F92" s="7">
        <v>1664</v>
      </c>
      <c r="G92" s="7">
        <v>121792</v>
      </c>
      <c r="H92" s="7">
        <v>0</v>
      </c>
      <c r="I92" s="7">
        <f t="shared" si="22"/>
        <v>121792</v>
      </c>
      <c r="J92" s="6">
        <v>121792</v>
      </c>
      <c r="K92" s="6">
        <v>102398</v>
      </c>
      <c r="L92" s="6">
        <v>37</v>
      </c>
      <c r="M92" s="6">
        <v>130</v>
      </c>
      <c r="N92" s="6">
        <f t="shared" si="17"/>
        <v>216320</v>
      </c>
      <c r="O92" s="6">
        <f t="shared" si="18"/>
        <v>121792</v>
      </c>
      <c r="P92" s="6">
        <f t="shared" si="19"/>
        <v>4506304</v>
      </c>
      <c r="Q92" s="6">
        <f t="shared" si="23"/>
        <v>121792</v>
      </c>
      <c r="R92" s="6">
        <v>963.85</v>
      </c>
      <c r="S92" s="6">
        <v>402.13</v>
      </c>
      <c r="T92" s="6">
        <f t="shared" si="14"/>
        <v>68413002.24000001</v>
      </c>
      <c r="U92" s="6">
        <f t="shared" si="15"/>
        <v>0</v>
      </c>
      <c r="V92" s="6">
        <f t="shared" si="16"/>
        <v>0</v>
      </c>
      <c r="W92" s="6">
        <f t="shared" si="20"/>
        <v>4506304</v>
      </c>
      <c r="X92" s="6">
        <v>3788726</v>
      </c>
      <c r="Y92" s="6">
        <v>166090.54</v>
      </c>
      <c r="Z92" s="6">
        <v>19729.540000000008</v>
      </c>
      <c r="AA92" s="6">
        <f t="shared" si="24"/>
        <v>146361</v>
      </c>
      <c r="AB92" s="6">
        <f t="shared" si="21"/>
        <v>24569</v>
      </c>
      <c r="AC92" s="6">
        <v>44298.540000000008</v>
      </c>
      <c r="AD92" t="s">
        <v>49</v>
      </c>
      <c r="AE92">
        <v>3788726</v>
      </c>
    </row>
    <row r="93" spans="1:32" x14ac:dyDescent="0.3">
      <c r="A93" s="6">
        <v>2023</v>
      </c>
      <c r="B93" s="6">
        <v>9</v>
      </c>
      <c r="C93" s="6" t="s">
        <v>44</v>
      </c>
      <c r="D93" s="6">
        <v>4240</v>
      </c>
      <c r="E93" s="6"/>
      <c r="F93" s="7">
        <v>2449</v>
      </c>
      <c r="G93" s="7">
        <v>169335</v>
      </c>
      <c r="H93" s="7">
        <v>227359</v>
      </c>
      <c r="I93" s="7">
        <f t="shared" si="22"/>
        <v>396694</v>
      </c>
      <c r="J93" s="6">
        <v>396694</v>
      </c>
      <c r="K93" s="6">
        <v>396130</v>
      </c>
      <c r="L93" s="6">
        <v>37</v>
      </c>
      <c r="M93" s="6">
        <v>173</v>
      </c>
      <c r="N93" s="6">
        <f t="shared" si="17"/>
        <v>423677</v>
      </c>
      <c r="O93" s="6">
        <f t="shared" si="18"/>
        <v>169335</v>
      </c>
      <c r="P93" s="6">
        <f t="shared" si="19"/>
        <v>6265395</v>
      </c>
      <c r="Q93" s="6">
        <f t="shared" si="23"/>
        <v>396694</v>
      </c>
      <c r="R93" s="6">
        <v>963.85</v>
      </c>
      <c r="S93" s="6">
        <v>402.13</v>
      </c>
      <c r="T93" s="6">
        <f t="shared" si="14"/>
        <v>222830953.68000001</v>
      </c>
      <c r="U93" s="6">
        <f t="shared" si="15"/>
        <v>227359</v>
      </c>
      <c r="V93" s="6">
        <f t="shared" si="16"/>
        <v>127712097.48</v>
      </c>
      <c r="W93" s="6">
        <f t="shared" si="20"/>
        <v>6265395</v>
      </c>
      <c r="X93" s="6">
        <v>14637607</v>
      </c>
      <c r="Y93" s="6">
        <v>620748.6</v>
      </c>
      <c r="Z93" s="6">
        <v>217321.59999999998</v>
      </c>
      <c r="AA93" s="6">
        <f t="shared" si="24"/>
        <v>403427</v>
      </c>
      <c r="AB93" s="6">
        <f t="shared" si="21"/>
        <v>6733</v>
      </c>
      <c r="AC93" s="6">
        <v>224054.59999999998</v>
      </c>
      <c r="AD93" t="s">
        <v>49</v>
      </c>
      <c r="AE93">
        <v>14637607</v>
      </c>
    </row>
    <row r="94" spans="1:32" x14ac:dyDescent="0.3">
      <c r="A94" s="6">
        <v>2023</v>
      </c>
      <c r="B94" s="6">
        <v>9</v>
      </c>
      <c r="C94" s="6" t="s">
        <v>45</v>
      </c>
      <c r="D94" s="6">
        <v>6210</v>
      </c>
      <c r="E94" s="6"/>
      <c r="F94" s="7">
        <v>6893</v>
      </c>
      <c r="G94" s="7">
        <v>585856</v>
      </c>
      <c r="H94" s="7">
        <v>412232</v>
      </c>
      <c r="I94" s="7">
        <f t="shared" si="22"/>
        <v>998088</v>
      </c>
      <c r="J94" s="6">
        <v>998088</v>
      </c>
      <c r="K94" s="6">
        <v>888874</v>
      </c>
      <c r="L94" s="6">
        <v>37</v>
      </c>
      <c r="M94" s="6">
        <v>130</v>
      </c>
      <c r="N94" s="6">
        <f t="shared" si="17"/>
        <v>896090</v>
      </c>
      <c r="O94" s="6">
        <f t="shared" si="18"/>
        <v>585856</v>
      </c>
      <c r="P94" s="6">
        <f t="shared" si="19"/>
        <v>21676672</v>
      </c>
      <c r="Q94" s="6">
        <f t="shared" si="23"/>
        <v>896090</v>
      </c>
      <c r="R94" s="6">
        <v>963.85</v>
      </c>
      <c r="S94" s="6">
        <v>402.13</v>
      </c>
      <c r="T94" s="6">
        <f t="shared" si="14"/>
        <v>503351674.80000001</v>
      </c>
      <c r="U94" s="6">
        <f t="shared" si="15"/>
        <v>310234</v>
      </c>
      <c r="V94" s="6">
        <f t="shared" si="16"/>
        <v>174264642.48000002</v>
      </c>
      <c r="W94" s="6">
        <f t="shared" si="20"/>
        <v>21676672</v>
      </c>
      <c r="X94" s="6">
        <v>32880050</v>
      </c>
      <c r="Y94" s="6">
        <v>1181724.6674999997</v>
      </c>
      <c r="Z94" s="6">
        <v>79701.667499999749</v>
      </c>
      <c r="AA94" s="6">
        <f t="shared" si="24"/>
        <v>1102023</v>
      </c>
      <c r="AB94" s="6">
        <f t="shared" si="21"/>
        <v>103935</v>
      </c>
      <c r="AC94" s="6">
        <v>183636.66749999975</v>
      </c>
      <c r="AD94" t="s">
        <v>49</v>
      </c>
      <c r="AE94">
        <v>32870430</v>
      </c>
      <c r="AF94">
        <v>9620</v>
      </c>
    </row>
    <row r="95" spans="1:32" x14ac:dyDescent="0.3">
      <c r="A95" s="6">
        <v>2023</v>
      </c>
      <c r="B95" s="6">
        <v>9</v>
      </c>
      <c r="C95" s="6" t="s">
        <v>46</v>
      </c>
      <c r="D95" s="6">
        <v>6220</v>
      </c>
      <c r="E95" s="6"/>
      <c r="F95" s="7">
        <v>4645</v>
      </c>
      <c r="G95" s="7">
        <v>262394</v>
      </c>
      <c r="H95" s="7">
        <v>171213</v>
      </c>
      <c r="I95" s="7">
        <f t="shared" si="22"/>
        <v>433607</v>
      </c>
      <c r="J95" s="6">
        <v>433607</v>
      </c>
      <c r="K95" s="6">
        <v>392941</v>
      </c>
      <c r="L95" s="6">
        <v>37</v>
      </c>
      <c r="M95" s="6">
        <v>130</v>
      </c>
      <c r="N95" s="6">
        <f t="shared" si="17"/>
        <v>603850</v>
      </c>
      <c r="O95" s="6">
        <f t="shared" si="18"/>
        <v>262394</v>
      </c>
      <c r="P95" s="6">
        <f t="shared" si="19"/>
        <v>9708578</v>
      </c>
      <c r="Q95" s="6">
        <f t="shared" si="23"/>
        <v>433607</v>
      </c>
      <c r="R95" s="6">
        <v>963.85</v>
      </c>
      <c r="S95" s="6">
        <v>402.13</v>
      </c>
      <c r="T95" s="6">
        <f t="shared" si="14"/>
        <v>243565724.04000002</v>
      </c>
      <c r="U95" s="6">
        <f t="shared" si="15"/>
        <v>171213</v>
      </c>
      <c r="V95" s="6">
        <f t="shared" si="16"/>
        <v>96173766.359999999</v>
      </c>
      <c r="W95" s="6">
        <f t="shared" si="20"/>
        <v>9708578</v>
      </c>
      <c r="X95" s="6">
        <v>14534007</v>
      </c>
      <c r="Y95" s="6">
        <v>1200804.544</v>
      </c>
      <c r="Z95" s="6">
        <v>724251.54399999999</v>
      </c>
      <c r="AA95" s="6">
        <f t="shared" si="24"/>
        <v>476553</v>
      </c>
      <c r="AB95" s="6">
        <f t="shared" si="21"/>
        <v>42946</v>
      </c>
      <c r="AC95" s="6">
        <v>767197.54399999999</v>
      </c>
      <c r="AD95" t="s">
        <v>49</v>
      </c>
      <c r="AE95">
        <v>14496933</v>
      </c>
      <c r="AF95">
        <v>37074</v>
      </c>
    </row>
    <row r="96" spans="1:32" x14ac:dyDescent="0.3">
      <c r="A96" s="6">
        <v>2023</v>
      </c>
      <c r="B96" s="6">
        <v>9</v>
      </c>
      <c r="C96" s="6" t="s">
        <v>47</v>
      </c>
      <c r="D96" s="6">
        <v>6241</v>
      </c>
      <c r="E96" s="6"/>
      <c r="F96" s="7">
        <v>2619</v>
      </c>
      <c r="G96" s="7">
        <v>103901</v>
      </c>
      <c r="H96" s="7">
        <v>241102</v>
      </c>
      <c r="I96" s="7">
        <f t="shared" si="22"/>
        <v>345003</v>
      </c>
      <c r="J96" s="6">
        <v>345003</v>
      </c>
      <c r="K96" s="6">
        <v>339610</v>
      </c>
      <c r="L96" s="6">
        <v>37</v>
      </c>
      <c r="M96" s="6">
        <v>130</v>
      </c>
      <c r="N96" s="6">
        <f t="shared" si="17"/>
        <v>340470</v>
      </c>
      <c r="O96" s="6">
        <f t="shared" si="18"/>
        <v>103901</v>
      </c>
      <c r="P96" s="6">
        <f t="shared" si="19"/>
        <v>3844337</v>
      </c>
      <c r="Q96" s="6">
        <f t="shared" si="23"/>
        <v>340470</v>
      </c>
      <c r="R96" s="6">
        <v>963.85</v>
      </c>
      <c r="S96" s="6">
        <v>402.13</v>
      </c>
      <c r="T96" s="6">
        <f t="shared" si="14"/>
        <v>191248808.40000001</v>
      </c>
      <c r="U96" s="6">
        <f t="shared" si="15"/>
        <v>236569</v>
      </c>
      <c r="V96" s="6">
        <f t="shared" si="16"/>
        <v>132885538.68000001</v>
      </c>
      <c r="W96" s="6">
        <f t="shared" si="20"/>
        <v>3844337</v>
      </c>
      <c r="X96" s="6">
        <v>12565570</v>
      </c>
      <c r="Y96" s="6">
        <v>1252546.3159413</v>
      </c>
      <c r="Z96" s="6">
        <v>900241.31594130001</v>
      </c>
      <c r="AA96" s="6">
        <f t="shared" si="24"/>
        <v>352305</v>
      </c>
      <c r="AB96" s="6">
        <f t="shared" si="21"/>
        <v>7302</v>
      </c>
      <c r="AC96" s="6">
        <v>907543.31594130001</v>
      </c>
      <c r="AD96" t="s">
        <v>49</v>
      </c>
      <c r="AE96">
        <v>12565570</v>
      </c>
    </row>
    <row r="97" spans="1:48" x14ac:dyDescent="0.3">
      <c r="A97" s="6">
        <v>2023</v>
      </c>
      <c r="B97" s="6">
        <v>10</v>
      </c>
      <c r="C97" s="6" t="s">
        <v>16</v>
      </c>
      <c r="D97" s="6">
        <v>4101</v>
      </c>
      <c r="E97" s="6"/>
      <c r="F97" s="7">
        <v>4710</v>
      </c>
      <c r="G97" s="7">
        <v>224124</v>
      </c>
      <c r="H97" s="7">
        <v>184001</v>
      </c>
      <c r="I97" s="7">
        <f t="shared" si="22"/>
        <v>408125</v>
      </c>
      <c r="J97" s="6">
        <v>408125</v>
      </c>
      <c r="K97" s="6">
        <v>406303</v>
      </c>
      <c r="L97" s="6">
        <v>16.079999999999998</v>
      </c>
      <c r="M97" s="6">
        <v>130</v>
      </c>
      <c r="N97" s="6">
        <f t="shared" si="17"/>
        <v>612300</v>
      </c>
      <c r="O97" s="6">
        <f t="shared" si="18"/>
        <v>224124</v>
      </c>
      <c r="P97" s="6">
        <f t="shared" si="19"/>
        <v>3603913.9199999995</v>
      </c>
      <c r="Q97" s="6">
        <f t="shared" si="23"/>
        <v>408125</v>
      </c>
      <c r="R97" s="6">
        <v>963.88</v>
      </c>
      <c r="S97" s="6">
        <v>404.94</v>
      </c>
      <c r="T97" s="6">
        <f t="shared" si="14"/>
        <v>228117387.50000003</v>
      </c>
      <c r="U97" s="6">
        <f t="shared" si="15"/>
        <v>184001</v>
      </c>
      <c r="V97" s="6">
        <f t="shared" si="16"/>
        <v>102845518.94000001</v>
      </c>
      <c r="W97" s="6">
        <f t="shared" si="20"/>
        <v>3603913.9199999995</v>
      </c>
      <c r="X97" s="6">
        <v>6533103</v>
      </c>
      <c r="Y97" s="6">
        <v>901617.61455506133</v>
      </c>
      <c r="Z97" s="6">
        <v>481220.61455506133</v>
      </c>
      <c r="AA97" s="6">
        <f t="shared" si="24"/>
        <v>420397</v>
      </c>
      <c r="AB97" s="6">
        <f t="shared" si="21"/>
        <v>12272</v>
      </c>
      <c r="AC97" s="6">
        <v>493492.61455506133</v>
      </c>
      <c r="AD97" t="s">
        <v>50</v>
      </c>
      <c r="AG97">
        <v>4834389</v>
      </c>
      <c r="AH97">
        <v>1698714</v>
      </c>
    </row>
    <row r="98" spans="1:48" x14ac:dyDescent="0.3">
      <c r="A98" s="6">
        <v>2023</v>
      </c>
      <c r="B98" s="6">
        <v>10</v>
      </c>
      <c r="C98" s="6" t="s">
        <v>18</v>
      </c>
      <c r="D98" s="6">
        <v>4102</v>
      </c>
      <c r="E98" s="6"/>
      <c r="F98" s="7">
        <v>5469</v>
      </c>
      <c r="G98" s="7">
        <v>380809</v>
      </c>
      <c r="H98" s="7">
        <v>204683</v>
      </c>
      <c r="I98" s="7">
        <f t="shared" si="22"/>
        <v>585492</v>
      </c>
      <c r="J98" s="6">
        <v>585492</v>
      </c>
      <c r="K98" s="6">
        <v>553925</v>
      </c>
      <c r="L98" s="6">
        <v>16.079999999999998</v>
      </c>
      <c r="M98" s="6">
        <v>130</v>
      </c>
      <c r="N98" s="6">
        <f t="shared" si="17"/>
        <v>710970</v>
      </c>
      <c r="O98" s="6">
        <f t="shared" si="18"/>
        <v>380809</v>
      </c>
      <c r="P98" s="6">
        <f t="shared" si="19"/>
        <v>6123408.7199999997</v>
      </c>
      <c r="Q98" s="6">
        <f t="shared" si="23"/>
        <v>585492</v>
      </c>
      <c r="R98" s="6">
        <v>963.88</v>
      </c>
      <c r="S98" s="6">
        <v>404.94</v>
      </c>
      <c r="T98" s="6">
        <f t="shared" si="14"/>
        <v>327254898.48000002</v>
      </c>
      <c r="U98" s="6">
        <f t="shared" si="15"/>
        <v>204683</v>
      </c>
      <c r="V98" s="6">
        <f t="shared" si="16"/>
        <v>114405516.02000001</v>
      </c>
      <c r="W98" s="6">
        <f t="shared" si="20"/>
        <v>6123408.7199999997</v>
      </c>
      <c r="X98" s="6">
        <v>8898747</v>
      </c>
      <c r="Y98" s="6">
        <v>1263750.2220000005</v>
      </c>
      <c r="Z98" s="6">
        <v>641701.22200000053</v>
      </c>
      <c r="AA98" s="6">
        <f t="shared" si="24"/>
        <v>622049</v>
      </c>
      <c r="AB98" s="6">
        <f t="shared" si="21"/>
        <v>36557</v>
      </c>
      <c r="AC98" s="6">
        <v>678258.22200000053</v>
      </c>
      <c r="AD98" t="s">
        <v>50</v>
      </c>
      <c r="AG98">
        <v>7230452</v>
      </c>
      <c r="AH98">
        <v>1668295</v>
      </c>
    </row>
    <row r="99" spans="1:48" x14ac:dyDescent="0.3">
      <c r="A99" s="6">
        <v>2023</v>
      </c>
      <c r="B99" s="6">
        <v>10</v>
      </c>
      <c r="C99" s="6" t="s">
        <v>19</v>
      </c>
      <c r="D99" s="6">
        <v>4103</v>
      </c>
      <c r="E99" s="6"/>
      <c r="F99" s="7">
        <v>4259</v>
      </c>
      <c r="G99" s="7">
        <v>247153</v>
      </c>
      <c r="H99" s="7">
        <v>135615</v>
      </c>
      <c r="I99" s="7">
        <f t="shared" si="22"/>
        <v>382768</v>
      </c>
      <c r="J99" s="6">
        <v>382768</v>
      </c>
      <c r="K99" s="6">
        <v>374532</v>
      </c>
      <c r="L99" s="6">
        <v>16.079999999999998</v>
      </c>
      <c r="M99" s="6">
        <v>130</v>
      </c>
      <c r="N99" s="6">
        <f t="shared" si="17"/>
        <v>553670</v>
      </c>
      <c r="O99" s="6">
        <f t="shared" si="18"/>
        <v>247153</v>
      </c>
      <c r="P99" s="6">
        <f t="shared" si="19"/>
        <v>3974220.2399999998</v>
      </c>
      <c r="Q99" s="6">
        <f t="shared" si="23"/>
        <v>382768</v>
      </c>
      <c r="R99" s="6">
        <v>963.88</v>
      </c>
      <c r="S99" s="6">
        <v>404.94</v>
      </c>
      <c r="T99" s="6">
        <f t="shared" si="14"/>
        <v>213944345.92000002</v>
      </c>
      <c r="U99" s="6">
        <f t="shared" si="15"/>
        <v>135615</v>
      </c>
      <c r="V99" s="6">
        <f t="shared" si="16"/>
        <v>75800648.100000009</v>
      </c>
      <c r="W99" s="6">
        <f t="shared" si="20"/>
        <v>3974220.2399999998</v>
      </c>
      <c r="X99" s="6">
        <v>6020254</v>
      </c>
      <c r="Y99" s="6">
        <v>948781.59083276009</v>
      </c>
      <c r="Z99" s="6">
        <v>542063.59083276009</v>
      </c>
      <c r="AA99" s="6">
        <f t="shared" si="24"/>
        <v>406718</v>
      </c>
      <c r="AB99" s="6">
        <f t="shared" si="21"/>
        <v>23950</v>
      </c>
      <c r="AC99" s="6">
        <v>566013.59083276009</v>
      </c>
      <c r="AD99" t="s">
        <v>50</v>
      </c>
      <c r="AG99">
        <v>5509301</v>
      </c>
      <c r="AH99">
        <v>510953</v>
      </c>
    </row>
    <row r="100" spans="1:48" x14ac:dyDescent="0.3">
      <c r="A100" s="6">
        <v>2023</v>
      </c>
      <c r="B100" s="6">
        <v>10</v>
      </c>
      <c r="C100" s="6" t="s">
        <v>20</v>
      </c>
      <c r="D100" s="6">
        <v>4104</v>
      </c>
      <c r="E100" s="6"/>
      <c r="F100" s="7">
        <v>10288</v>
      </c>
      <c r="G100" s="7">
        <v>609783</v>
      </c>
      <c r="H100" s="7">
        <v>353028</v>
      </c>
      <c r="I100" s="7">
        <f t="shared" si="22"/>
        <v>962811</v>
      </c>
      <c r="J100" s="6">
        <v>962811</v>
      </c>
      <c r="K100" s="6">
        <v>953198</v>
      </c>
      <c r="L100" s="6">
        <v>16.079999999999998</v>
      </c>
      <c r="M100" s="6">
        <v>130</v>
      </c>
      <c r="N100" s="6">
        <f t="shared" si="17"/>
        <v>1337440</v>
      </c>
      <c r="O100" s="6">
        <f t="shared" si="18"/>
        <v>609783</v>
      </c>
      <c r="P100" s="6">
        <f t="shared" si="19"/>
        <v>9805310.6399999987</v>
      </c>
      <c r="Q100" s="6">
        <f t="shared" si="23"/>
        <v>962811</v>
      </c>
      <c r="R100" s="6">
        <v>963.88</v>
      </c>
      <c r="S100" s="6">
        <v>404.94</v>
      </c>
      <c r="T100" s="6">
        <f t="shared" si="14"/>
        <v>538153580.34000003</v>
      </c>
      <c r="U100" s="6">
        <f t="shared" si="15"/>
        <v>353028</v>
      </c>
      <c r="V100" s="6">
        <f t="shared" si="16"/>
        <v>197321470.32000002</v>
      </c>
      <c r="W100" s="6">
        <f t="shared" si="20"/>
        <v>9805310.6399999987</v>
      </c>
      <c r="X100" s="6">
        <v>15325832</v>
      </c>
      <c r="Y100" s="6">
        <v>1141087.942</v>
      </c>
      <c r="Z100" s="6">
        <v>138206.94200000004</v>
      </c>
      <c r="AA100" s="6">
        <f t="shared" si="24"/>
        <v>1002881</v>
      </c>
      <c r="AB100" s="6">
        <f t="shared" si="21"/>
        <v>40070</v>
      </c>
      <c r="AC100" s="6">
        <v>178276.94200000004</v>
      </c>
      <c r="AD100" t="s">
        <v>50</v>
      </c>
      <c r="AG100">
        <v>11333600</v>
      </c>
      <c r="AH100">
        <v>3992232</v>
      </c>
    </row>
    <row r="101" spans="1:48" x14ac:dyDescent="0.3">
      <c r="A101" s="6">
        <v>2023</v>
      </c>
      <c r="B101" s="6">
        <v>10</v>
      </c>
      <c r="C101" s="6" t="s">
        <v>21</v>
      </c>
      <c r="D101" s="6">
        <v>6101</v>
      </c>
      <c r="E101" s="6"/>
      <c r="F101" s="7">
        <v>4754</v>
      </c>
      <c r="G101" s="7">
        <v>133607</v>
      </c>
      <c r="H101" s="7">
        <v>182620</v>
      </c>
      <c r="I101" s="7">
        <f t="shared" si="22"/>
        <v>316227</v>
      </c>
      <c r="J101" s="6">
        <v>316227</v>
      </c>
      <c r="K101" s="6">
        <v>285625</v>
      </c>
      <c r="L101" s="6">
        <v>16.079999999999998</v>
      </c>
      <c r="M101" s="6">
        <v>130</v>
      </c>
      <c r="N101" s="6">
        <f t="shared" si="17"/>
        <v>618020</v>
      </c>
      <c r="O101" s="6">
        <f t="shared" si="18"/>
        <v>133607</v>
      </c>
      <c r="P101" s="6">
        <f t="shared" si="19"/>
        <v>2148400.5599999996</v>
      </c>
      <c r="Q101" s="6">
        <f t="shared" si="23"/>
        <v>316227</v>
      </c>
      <c r="R101" s="6">
        <v>963.88</v>
      </c>
      <c r="S101" s="6">
        <v>404.94</v>
      </c>
      <c r="T101" s="6">
        <f t="shared" si="14"/>
        <v>176751919.38000003</v>
      </c>
      <c r="U101" s="6">
        <f t="shared" si="15"/>
        <v>182620</v>
      </c>
      <c r="V101" s="6">
        <f t="shared" si="16"/>
        <v>102073622.80000001</v>
      </c>
      <c r="W101" s="6">
        <f t="shared" si="20"/>
        <v>2148400.5599999996</v>
      </c>
      <c r="X101" s="6">
        <v>4591082</v>
      </c>
      <c r="Y101" s="6">
        <v>642259.98499999999</v>
      </c>
      <c r="Z101" s="6">
        <v>57696.984999999986</v>
      </c>
      <c r="AA101" s="6">
        <f t="shared" si="24"/>
        <v>584563</v>
      </c>
      <c r="AB101" s="6">
        <f t="shared" si="21"/>
        <v>268336</v>
      </c>
      <c r="AC101" s="6">
        <v>326032.98499999999</v>
      </c>
      <c r="AD101" t="s">
        <v>50</v>
      </c>
      <c r="AG101">
        <v>4072836</v>
      </c>
      <c r="AH101">
        <v>518246</v>
      </c>
    </row>
    <row r="102" spans="1:48" x14ac:dyDescent="0.3">
      <c r="A102" s="6">
        <v>2023</v>
      </c>
      <c r="B102" s="6">
        <v>10</v>
      </c>
      <c r="C102" s="6" t="s">
        <v>22</v>
      </c>
      <c r="D102" s="6">
        <v>5101</v>
      </c>
      <c r="E102" s="6"/>
      <c r="F102" s="7">
        <v>10750</v>
      </c>
      <c r="G102" s="7">
        <v>299284</v>
      </c>
      <c r="H102" s="7">
        <v>433793</v>
      </c>
      <c r="I102" s="7">
        <f t="shared" si="22"/>
        <v>733077</v>
      </c>
      <c r="J102" s="6">
        <v>733077</v>
      </c>
      <c r="K102" s="6">
        <v>683247</v>
      </c>
      <c r="L102" s="6">
        <v>16.079999999999998</v>
      </c>
      <c r="M102" s="6">
        <v>130</v>
      </c>
      <c r="N102" s="6">
        <f t="shared" si="17"/>
        <v>1397500</v>
      </c>
      <c r="O102" s="6">
        <f t="shared" si="18"/>
        <v>299284</v>
      </c>
      <c r="P102" s="6">
        <f t="shared" si="19"/>
        <v>4812486.72</v>
      </c>
      <c r="Q102" s="6">
        <f t="shared" si="23"/>
        <v>733077</v>
      </c>
      <c r="R102" s="6">
        <v>963.88</v>
      </c>
      <c r="S102" s="6">
        <v>404.94</v>
      </c>
      <c r="T102" s="6">
        <f t="shared" si="14"/>
        <v>409746058.38000005</v>
      </c>
      <c r="U102" s="6">
        <f t="shared" si="15"/>
        <v>433793</v>
      </c>
      <c r="V102" s="6">
        <f t="shared" si="16"/>
        <v>242464259.42000002</v>
      </c>
      <c r="W102" s="6">
        <f t="shared" si="20"/>
        <v>4812486.72</v>
      </c>
      <c r="X102" s="6">
        <v>11140141</v>
      </c>
      <c r="Y102" s="6">
        <v>1394883.2074164422</v>
      </c>
      <c r="Z102" s="6">
        <v>581489.20741644222</v>
      </c>
      <c r="AA102" s="6">
        <f t="shared" si="24"/>
        <v>813394</v>
      </c>
      <c r="AB102" s="6">
        <f t="shared" si="21"/>
        <v>80317</v>
      </c>
      <c r="AC102" s="6">
        <v>661806.20741644222</v>
      </c>
      <c r="AD102" t="s">
        <v>50</v>
      </c>
      <c r="AG102">
        <v>10667729</v>
      </c>
      <c r="AH102">
        <v>313241</v>
      </c>
      <c r="AL102">
        <v>2428</v>
      </c>
      <c r="AN102">
        <v>29104</v>
      </c>
      <c r="AO102">
        <v>3648</v>
      </c>
      <c r="AQ102">
        <v>11849</v>
      </c>
      <c r="AR102">
        <v>22302</v>
      </c>
      <c r="AV102">
        <v>89840</v>
      </c>
    </row>
    <row r="103" spans="1:48" x14ac:dyDescent="0.3">
      <c r="A103" s="6">
        <v>2023</v>
      </c>
      <c r="B103" s="6">
        <v>10</v>
      </c>
      <c r="C103" s="6" t="s">
        <v>23</v>
      </c>
      <c r="D103" s="6">
        <v>6105</v>
      </c>
      <c r="E103" s="6"/>
      <c r="F103" s="7">
        <v>9294</v>
      </c>
      <c r="G103" s="7">
        <v>254604</v>
      </c>
      <c r="H103" s="7">
        <v>324344</v>
      </c>
      <c r="I103" s="7">
        <f t="shared" si="22"/>
        <v>578948</v>
      </c>
      <c r="J103" s="6">
        <v>578948</v>
      </c>
      <c r="K103" s="6">
        <v>549238</v>
      </c>
      <c r="L103" s="6">
        <v>16.079999999999998</v>
      </c>
      <c r="M103" s="6">
        <v>130</v>
      </c>
      <c r="N103" s="6">
        <f t="shared" si="17"/>
        <v>1208220</v>
      </c>
      <c r="O103" s="6">
        <f t="shared" si="18"/>
        <v>254604</v>
      </c>
      <c r="P103" s="6">
        <f t="shared" si="19"/>
        <v>4094032.3199999994</v>
      </c>
      <c r="Q103" s="6">
        <f t="shared" si="23"/>
        <v>578948</v>
      </c>
      <c r="R103" s="6">
        <v>963.88</v>
      </c>
      <c r="S103" s="6">
        <v>404.94</v>
      </c>
      <c r="T103" s="6">
        <f t="shared" si="14"/>
        <v>323597195.12</v>
      </c>
      <c r="U103" s="6">
        <f t="shared" si="15"/>
        <v>324344</v>
      </c>
      <c r="V103" s="6">
        <f t="shared" si="16"/>
        <v>181288835.36000001</v>
      </c>
      <c r="W103" s="6">
        <f t="shared" si="20"/>
        <v>4094032.3199999994</v>
      </c>
      <c r="X103" s="6">
        <v>8831258</v>
      </c>
      <c r="Y103" s="6">
        <v>753478.06400000001</v>
      </c>
      <c r="Z103" s="6">
        <v>114411.06400000001</v>
      </c>
      <c r="AA103" s="6">
        <f t="shared" si="24"/>
        <v>639067</v>
      </c>
      <c r="AB103" s="6">
        <f t="shared" si="21"/>
        <v>60119</v>
      </c>
      <c r="AC103" s="6">
        <v>174530.06400000001</v>
      </c>
      <c r="AD103" t="s">
        <v>50</v>
      </c>
      <c r="AG103">
        <v>7821547</v>
      </c>
      <c r="AH103">
        <v>1009711</v>
      </c>
    </row>
    <row r="104" spans="1:48" x14ac:dyDescent="0.3">
      <c r="A104" s="6">
        <v>2023</v>
      </c>
      <c r="B104" s="6">
        <v>10</v>
      </c>
      <c r="C104" s="6" t="s">
        <v>24</v>
      </c>
      <c r="D104" s="6">
        <v>6106</v>
      </c>
      <c r="E104" s="6"/>
      <c r="F104" s="7">
        <v>6787</v>
      </c>
      <c r="G104" s="7">
        <v>202586</v>
      </c>
      <c r="H104" s="7">
        <v>326167</v>
      </c>
      <c r="I104" s="7">
        <f t="shared" si="22"/>
        <v>528753</v>
      </c>
      <c r="J104" s="6">
        <v>528753</v>
      </c>
      <c r="K104" s="6">
        <v>483197</v>
      </c>
      <c r="L104" s="6">
        <v>16.079999999999998</v>
      </c>
      <c r="M104" s="6">
        <v>130</v>
      </c>
      <c r="N104" s="6">
        <f t="shared" si="17"/>
        <v>882310</v>
      </c>
      <c r="O104" s="6">
        <f t="shared" si="18"/>
        <v>202586</v>
      </c>
      <c r="P104" s="6">
        <f t="shared" si="19"/>
        <v>3257582.8799999994</v>
      </c>
      <c r="Q104" s="6">
        <f t="shared" si="23"/>
        <v>528753</v>
      </c>
      <c r="R104" s="6">
        <v>963.88</v>
      </c>
      <c r="S104" s="6">
        <v>404.94</v>
      </c>
      <c r="T104" s="6">
        <f t="shared" si="14"/>
        <v>295541201.82000005</v>
      </c>
      <c r="U104" s="6">
        <f t="shared" si="15"/>
        <v>326167</v>
      </c>
      <c r="V104" s="6">
        <f t="shared" si="16"/>
        <v>182307782.98000002</v>
      </c>
      <c r="W104" s="6">
        <f t="shared" si="20"/>
        <v>3257582.8799999994</v>
      </c>
      <c r="X104" s="6">
        <v>7767919</v>
      </c>
      <c r="Y104" s="6">
        <v>1317437.7050000001</v>
      </c>
      <c r="Z104" s="6">
        <v>372941.70500000007</v>
      </c>
      <c r="AA104" s="6">
        <f t="shared" si="24"/>
        <v>944496</v>
      </c>
      <c r="AB104" s="6">
        <f t="shared" si="21"/>
        <v>415743</v>
      </c>
      <c r="AC104" s="6">
        <v>788684.70500000007</v>
      </c>
      <c r="AD104" t="s">
        <v>50</v>
      </c>
      <c r="AG104">
        <v>7636505</v>
      </c>
      <c r="AH104">
        <v>126671</v>
      </c>
      <c r="AJ104">
        <v>4743</v>
      </c>
    </row>
    <row r="105" spans="1:48" x14ac:dyDescent="0.3">
      <c r="A105" s="6">
        <v>2023</v>
      </c>
      <c r="B105" s="6">
        <v>10</v>
      </c>
      <c r="C105" s="6" t="s">
        <v>25</v>
      </c>
      <c r="D105" s="6">
        <v>6102</v>
      </c>
      <c r="E105" s="6"/>
      <c r="F105" s="7">
        <v>3971</v>
      </c>
      <c r="G105" s="7">
        <v>79751</v>
      </c>
      <c r="H105" s="7">
        <v>167866</v>
      </c>
      <c r="I105" s="7">
        <f t="shared" si="22"/>
        <v>247617</v>
      </c>
      <c r="J105" s="6">
        <v>247617</v>
      </c>
      <c r="K105" s="6">
        <v>237542</v>
      </c>
      <c r="L105" s="6">
        <v>16.079999999999998</v>
      </c>
      <c r="M105" s="6">
        <v>130</v>
      </c>
      <c r="N105" s="6">
        <f t="shared" si="17"/>
        <v>516230</v>
      </c>
      <c r="O105" s="6">
        <f t="shared" si="18"/>
        <v>79751</v>
      </c>
      <c r="P105" s="6">
        <f t="shared" si="19"/>
        <v>1282396.0799999998</v>
      </c>
      <c r="Q105" s="6">
        <f t="shared" si="23"/>
        <v>247617</v>
      </c>
      <c r="R105" s="6">
        <v>963.88</v>
      </c>
      <c r="S105" s="6">
        <v>404.94</v>
      </c>
      <c r="T105" s="6">
        <f t="shared" si="14"/>
        <v>138403045.98000002</v>
      </c>
      <c r="U105" s="6">
        <f t="shared" si="15"/>
        <v>167866</v>
      </c>
      <c r="V105" s="6">
        <f t="shared" si="16"/>
        <v>93827022.040000007</v>
      </c>
      <c r="W105" s="6">
        <f t="shared" si="20"/>
        <v>1282396.0799999998</v>
      </c>
      <c r="X105" s="6">
        <v>3819479</v>
      </c>
      <c r="Y105" s="6">
        <v>614039.96572999994</v>
      </c>
      <c r="Z105" s="6">
        <v>338392.96572999994</v>
      </c>
      <c r="AA105" s="6">
        <f t="shared" si="24"/>
        <v>275647</v>
      </c>
      <c r="AB105" s="6">
        <f t="shared" si="21"/>
        <v>28030</v>
      </c>
      <c r="AC105" s="6">
        <v>366422.96572999994</v>
      </c>
      <c r="AD105" t="s">
        <v>50</v>
      </c>
      <c r="AG105">
        <v>3156583</v>
      </c>
      <c r="AH105">
        <v>662896</v>
      </c>
    </row>
    <row r="106" spans="1:48" x14ac:dyDescent="0.3">
      <c r="A106" s="6">
        <v>2023</v>
      </c>
      <c r="B106" s="6">
        <v>10</v>
      </c>
      <c r="C106" s="6" t="s">
        <v>26</v>
      </c>
      <c r="D106" s="6">
        <v>5102</v>
      </c>
      <c r="E106" s="6"/>
      <c r="F106" s="7">
        <v>14853</v>
      </c>
      <c r="G106" s="7">
        <v>1073452</v>
      </c>
      <c r="H106" s="7">
        <v>578096</v>
      </c>
      <c r="I106" s="7">
        <f t="shared" si="22"/>
        <v>1651548</v>
      </c>
      <c r="J106" s="6">
        <v>1651548</v>
      </c>
      <c r="K106" s="6">
        <v>1606217</v>
      </c>
      <c r="L106" s="6">
        <v>16.079999999999998</v>
      </c>
      <c r="M106" s="6">
        <v>130</v>
      </c>
      <c r="N106" s="6">
        <f t="shared" si="17"/>
        <v>1930890</v>
      </c>
      <c r="O106" s="6">
        <f t="shared" si="18"/>
        <v>1073452</v>
      </c>
      <c r="P106" s="6">
        <f t="shared" si="19"/>
        <v>17261108.159999996</v>
      </c>
      <c r="Q106" s="6">
        <f t="shared" si="23"/>
        <v>1651548</v>
      </c>
      <c r="R106" s="6">
        <v>963.88</v>
      </c>
      <c r="S106" s="6">
        <v>404.94</v>
      </c>
      <c r="T106" s="6">
        <f t="shared" si="14"/>
        <v>923116239.12000012</v>
      </c>
      <c r="U106" s="6">
        <f t="shared" si="15"/>
        <v>578096</v>
      </c>
      <c r="V106" s="6">
        <f t="shared" si="16"/>
        <v>323120978.24000001</v>
      </c>
      <c r="W106" s="6">
        <f t="shared" si="20"/>
        <v>17261108.159999996</v>
      </c>
      <c r="X106" s="6">
        <v>25821702</v>
      </c>
      <c r="Y106" s="6">
        <v>2109299.7942377133</v>
      </c>
      <c r="Z106" s="6">
        <v>280537.79423771333</v>
      </c>
      <c r="AA106" s="6">
        <f t="shared" si="24"/>
        <v>1828762</v>
      </c>
      <c r="AB106" s="6">
        <f t="shared" si="21"/>
        <v>177214</v>
      </c>
      <c r="AC106" s="6">
        <v>457751.79423771333</v>
      </c>
      <c r="AD106" t="s">
        <v>50</v>
      </c>
      <c r="AG106">
        <v>23966775</v>
      </c>
      <c r="AH106">
        <v>1828265</v>
      </c>
      <c r="AI106">
        <v>19908</v>
      </c>
      <c r="AJ106">
        <v>3779</v>
      </c>
      <c r="AV106">
        <v>2975</v>
      </c>
    </row>
    <row r="107" spans="1:48" x14ac:dyDescent="0.3">
      <c r="A107" s="6">
        <v>2023</v>
      </c>
      <c r="B107" s="6">
        <v>10</v>
      </c>
      <c r="C107" s="6" t="s">
        <v>27</v>
      </c>
      <c r="D107" s="6">
        <v>5103</v>
      </c>
      <c r="E107" s="6"/>
      <c r="F107" s="7">
        <v>7284</v>
      </c>
      <c r="G107" s="7">
        <v>198383</v>
      </c>
      <c r="H107" s="7">
        <v>285219</v>
      </c>
      <c r="I107" s="7">
        <f t="shared" si="22"/>
        <v>483602</v>
      </c>
      <c r="J107" s="6">
        <v>483602</v>
      </c>
      <c r="K107" s="6">
        <v>473332</v>
      </c>
      <c r="L107" s="6">
        <v>16.079999999999998</v>
      </c>
      <c r="M107" s="6">
        <v>130</v>
      </c>
      <c r="N107" s="6">
        <f t="shared" si="17"/>
        <v>946920</v>
      </c>
      <c r="O107" s="6">
        <f t="shared" si="18"/>
        <v>198383</v>
      </c>
      <c r="P107" s="6">
        <f t="shared" si="19"/>
        <v>3189998.6399999997</v>
      </c>
      <c r="Q107" s="6">
        <f t="shared" si="23"/>
        <v>483602</v>
      </c>
      <c r="R107" s="6">
        <v>963.88</v>
      </c>
      <c r="S107" s="6">
        <v>404.94</v>
      </c>
      <c r="T107" s="6">
        <f t="shared" si="14"/>
        <v>270304501.88000005</v>
      </c>
      <c r="U107" s="6">
        <f t="shared" si="15"/>
        <v>285219</v>
      </c>
      <c r="V107" s="6">
        <f t="shared" si="16"/>
        <v>159420307.86000001</v>
      </c>
      <c r="W107" s="6">
        <f t="shared" si="20"/>
        <v>3189998.6399999997</v>
      </c>
      <c r="X107" s="6">
        <v>7609159</v>
      </c>
      <c r="Y107" s="6">
        <v>696412.15500000003</v>
      </c>
      <c r="Z107" s="6">
        <v>183229.15500000003</v>
      </c>
      <c r="AA107" s="6">
        <f t="shared" si="24"/>
        <v>513183</v>
      </c>
      <c r="AB107" s="6">
        <f t="shared" si="21"/>
        <v>29581</v>
      </c>
      <c r="AC107" s="6">
        <v>212810.15500000003</v>
      </c>
      <c r="AD107" t="s">
        <v>50</v>
      </c>
      <c r="AG107">
        <v>7383741</v>
      </c>
      <c r="AH107">
        <v>225418</v>
      </c>
    </row>
    <row r="108" spans="1:48" x14ac:dyDescent="0.3">
      <c r="A108" s="6">
        <v>2023</v>
      </c>
      <c r="B108" s="6">
        <v>10</v>
      </c>
      <c r="C108" s="6" t="s">
        <v>28</v>
      </c>
      <c r="D108" s="6">
        <v>5109</v>
      </c>
      <c r="E108" s="6"/>
      <c r="F108" s="7">
        <v>3364</v>
      </c>
      <c r="G108" s="7">
        <v>39990</v>
      </c>
      <c r="H108" s="7">
        <v>121198</v>
      </c>
      <c r="I108" s="7">
        <f t="shared" si="22"/>
        <v>161188</v>
      </c>
      <c r="J108" s="6">
        <v>161188</v>
      </c>
      <c r="K108" s="6">
        <v>157099</v>
      </c>
      <c r="L108" s="6">
        <v>16.079999999999998</v>
      </c>
      <c r="M108" s="6">
        <v>130</v>
      </c>
      <c r="N108" s="6">
        <f t="shared" si="17"/>
        <v>437320</v>
      </c>
      <c r="O108" s="6">
        <f t="shared" si="18"/>
        <v>39990</v>
      </c>
      <c r="P108" s="6">
        <f t="shared" si="19"/>
        <v>643039.19999999995</v>
      </c>
      <c r="Q108" s="6">
        <f t="shared" si="23"/>
        <v>161188</v>
      </c>
      <c r="R108" s="6">
        <v>963.88</v>
      </c>
      <c r="S108" s="6">
        <v>404.94</v>
      </c>
      <c r="T108" s="6">
        <f t="shared" si="14"/>
        <v>90094420.720000014</v>
      </c>
      <c r="U108" s="6">
        <f t="shared" si="15"/>
        <v>121198</v>
      </c>
      <c r="V108" s="6">
        <f t="shared" si="16"/>
        <v>67742410.120000005</v>
      </c>
      <c r="W108" s="6">
        <f t="shared" si="20"/>
        <v>643039.19999999995</v>
      </c>
      <c r="X108" s="6">
        <v>2521516</v>
      </c>
      <c r="Y108" s="6">
        <v>637369.56000000006</v>
      </c>
      <c r="Z108" s="6">
        <v>464421.56000000006</v>
      </c>
      <c r="AA108" s="6">
        <f t="shared" si="24"/>
        <v>172948</v>
      </c>
      <c r="AB108" s="6">
        <f t="shared" si="21"/>
        <v>11760</v>
      </c>
      <c r="AC108" s="6">
        <v>476181.56000000006</v>
      </c>
      <c r="AD108" t="s">
        <v>50</v>
      </c>
      <c r="AG108">
        <v>2263298</v>
      </c>
      <c r="AH108">
        <v>258218</v>
      </c>
    </row>
    <row r="109" spans="1:48" x14ac:dyDescent="0.3">
      <c r="A109" s="6">
        <v>2023</v>
      </c>
      <c r="B109" s="6">
        <v>10</v>
      </c>
      <c r="C109" s="6" t="s">
        <v>29</v>
      </c>
      <c r="D109" s="6">
        <v>4106</v>
      </c>
      <c r="E109" s="6"/>
      <c r="F109" s="7">
        <v>3191</v>
      </c>
      <c r="G109" s="7">
        <v>90073</v>
      </c>
      <c r="H109" s="7">
        <v>87591</v>
      </c>
      <c r="I109" s="7">
        <f t="shared" si="22"/>
        <v>177664</v>
      </c>
      <c r="J109" s="6">
        <v>177664</v>
      </c>
      <c r="K109" s="6">
        <v>172927</v>
      </c>
      <c r="L109" s="6">
        <v>16.079999999999998</v>
      </c>
      <c r="M109" s="6">
        <v>130</v>
      </c>
      <c r="N109" s="6">
        <f t="shared" si="17"/>
        <v>414830</v>
      </c>
      <c r="O109" s="6">
        <f t="shared" si="18"/>
        <v>90073</v>
      </c>
      <c r="P109" s="6">
        <f t="shared" si="19"/>
        <v>1448373.8399999999</v>
      </c>
      <c r="Q109" s="6">
        <f t="shared" si="23"/>
        <v>177664</v>
      </c>
      <c r="R109" s="6">
        <v>963.88</v>
      </c>
      <c r="S109" s="6">
        <v>404.94</v>
      </c>
      <c r="T109" s="6">
        <f t="shared" si="14"/>
        <v>99303516.160000011</v>
      </c>
      <c r="U109" s="6">
        <f t="shared" si="15"/>
        <v>87591</v>
      </c>
      <c r="V109" s="6">
        <f t="shared" si="16"/>
        <v>48958113.540000007</v>
      </c>
      <c r="W109" s="6">
        <f t="shared" si="20"/>
        <v>1448373.8399999999</v>
      </c>
      <c r="X109" s="6">
        <v>2780505</v>
      </c>
      <c r="Y109" s="6">
        <v>779735.49400000006</v>
      </c>
      <c r="Z109" s="6">
        <v>587085.49400000006</v>
      </c>
      <c r="AA109" s="6">
        <f t="shared" si="24"/>
        <v>192650</v>
      </c>
      <c r="AB109" s="6">
        <f t="shared" si="21"/>
        <v>14986</v>
      </c>
      <c r="AC109" s="6">
        <v>602071.49400000006</v>
      </c>
      <c r="AD109" t="s">
        <v>50</v>
      </c>
      <c r="AG109">
        <v>2614935</v>
      </c>
      <c r="AH109">
        <v>165570</v>
      </c>
    </row>
    <row r="110" spans="1:48" x14ac:dyDescent="0.3">
      <c r="A110" s="6">
        <v>2023</v>
      </c>
      <c r="B110" s="6">
        <v>10</v>
      </c>
      <c r="C110" s="6" t="s">
        <v>30</v>
      </c>
      <c r="D110" s="6">
        <v>4107</v>
      </c>
      <c r="E110" s="6"/>
      <c r="F110" s="7">
        <v>6504</v>
      </c>
      <c r="G110" s="7">
        <v>186748</v>
      </c>
      <c r="H110" s="7">
        <v>189703</v>
      </c>
      <c r="I110" s="7">
        <f t="shared" si="22"/>
        <v>376451</v>
      </c>
      <c r="J110" s="6">
        <v>376451</v>
      </c>
      <c r="K110" s="6">
        <v>373796</v>
      </c>
      <c r="L110" s="6">
        <v>16.079999999999998</v>
      </c>
      <c r="M110" s="6">
        <v>130</v>
      </c>
      <c r="N110" s="6">
        <f t="shared" si="17"/>
        <v>845520</v>
      </c>
      <c r="O110" s="6">
        <f t="shared" si="18"/>
        <v>186748</v>
      </c>
      <c r="P110" s="6">
        <f t="shared" si="19"/>
        <v>3002907.84</v>
      </c>
      <c r="Q110" s="6">
        <f t="shared" si="23"/>
        <v>376451</v>
      </c>
      <c r="R110" s="6">
        <v>963.88</v>
      </c>
      <c r="S110" s="6">
        <v>404.94</v>
      </c>
      <c r="T110" s="6">
        <f t="shared" si="14"/>
        <v>210413521.94000003</v>
      </c>
      <c r="U110" s="6">
        <f t="shared" si="15"/>
        <v>189703</v>
      </c>
      <c r="V110" s="6">
        <f t="shared" si="16"/>
        <v>106032594.82000001</v>
      </c>
      <c r="W110" s="6">
        <f t="shared" si="20"/>
        <v>3002907.84</v>
      </c>
      <c r="X110" s="6">
        <v>6012404</v>
      </c>
      <c r="Y110" s="6">
        <v>747998.77300000004</v>
      </c>
      <c r="Z110" s="6">
        <v>347922.77300000004</v>
      </c>
      <c r="AA110" s="6">
        <f t="shared" si="24"/>
        <v>400076</v>
      </c>
      <c r="AB110" s="6">
        <f t="shared" si="21"/>
        <v>23625</v>
      </c>
      <c r="AC110" s="6">
        <v>371547.77300000004</v>
      </c>
      <c r="AD110" t="s">
        <v>50</v>
      </c>
      <c r="AG110">
        <v>4827617</v>
      </c>
      <c r="AH110">
        <v>1184787</v>
      </c>
    </row>
    <row r="111" spans="1:48" x14ac:dyDescent="0.3">
      <c r="A111" s="6">
        <v>2023</v>
      </c>
      <c r="B111" s="6">
        <v>10</v>
      </c>
      <c r="C111" s="6" t="s">
        <v>31</v>
      </c>
      <c r="D111" s="6">
        <v>4108</v>
      </c>
      <c r="E111" s="6"/>
      <c r="F111" s="7">
        <v>3384</v>
      </c>
      <c r="G111" s="7">
        <v>221764</v>
      </c>
      <c r="H111" s="7">
        <v>133163</v>
      </c>
      <c r="I111" s="7">
        <f t="shared" si="22"/>
        <v>354927</v>
      </c>
      <c r="J111" s="6">
        <v>354927</v>
      </c>
      <c r="K111" s="6">
        <v>342154</v>
      </c>
      <c r="L111" s="6">
        <v>16.079999999999998</v>
      </c>
      <c r="M111" s="6">
        <v>130</v>
      </c>
      <c r="N111" s="6">
        <f t="shared" si="17"/>
        <v>439920</v>
      </c>
      <c r="O111" s="6">
        <f t="shared" si="18"/>
        <v>221764</v>
      </c>
      <c r="P111" s="6">
        <f t="shared" si="19"/>
        <v>3565965.1199999996</v>
      </c>
      <c r="Q111" s="6">
        <f t="shared" si="23"/>
        <v>354927</v>
      </c>
      <c r="R111" s="6">
        <v>963.88</v>
      </c>
      <c r="S111" s="6">
        <v>404.94</v>
      </c>
      <c r="T111" s="6">
        <f t="shared" si="14"/>
        <v>198382897.38000003</v>
      </c>
      <c r="U111" s="6">
        <f t="shared" si="15"/>
        <v>133163</v>
      </c>
      <c r="V111" s="6">
        <f t="shared" si="16"/>
        <v>74430127.220000014</v>
      </c>
      <c r="W111" s="6">
        <f t="shared" si="20"/>
        <v>3565965.1199999996</v>
      </c>
      <c r="X111" s="6">
        <v>5493960</v>
      </c>
      <c r="Y111" s="6">
        <v>411581.41</v>
      </c>
      <c r="Z111" s="6">
        <v>31140.409999999974</v>
      </c>
      <c r="AA111" s="6">
        <f t="shared" si="24"/>
        <v>380441</v>
      </c>
      <c r="AB111" s="6">
        <f t="shared" si="21"/>
        <v>25514</v>
      </c>
      <c r="AC111" s="6">
        <v>56654.409999999974</v>
      </c>
      <c r="AD111" t="s">
        <v>50</v>
      </c>
      <c r="AG111">
        <v>5026733</v>
      </c>
      <c r="AH111">
        <v>467227</v>
      </c>
    </row>
    <row r="112" spans="1:48" x14ac:dyDescent="0.3">
      <c r="A112" s="6">
        <v>2023</v>
      </c>
      <c r="B112" s="6">
        <v>10</v>
      </c>
      <c r="C112" s="6" t="s">
        <v>32</v>
      </c>
      <c r="D112" s="6">
        <v>5104</v>
      </c>
      <c r="E112" s="6"/>
      <c r="F112" s="7">
        <v>7109</v>
      </c>
      <c r="G112" s="7">
        <v>172805</v>
      </c>
      <c r="H112" s="7">
        <v>293443</v>
      </c>
      <c r="I112" s="7">
        <f t="shared" si="22"/>
        <v>466248</v>
      </c>
      <c r="J112" s="6">
        <v>466248</v>
      </c>
      <c r="K112" s="6">
        <v>450327</v>
      </c>
      <c r="L112" s="6">
        <v>16.079999999999998</v>
      </c>
      <c r="M112" s="6">
        <v>130</v>
      </c>
      <c r="N112" s="6">
        <f t="shared" si="17"/>
        <v>924170</v>
      </c>
      <c r="O112" s="6">
        <f t="shared" si="18"/>
        <v>172805</v>
      </c>
      <c r="P112" s="6">
        <f t="shared" si="19"/>
        <v>2778704.4</v>
      </c>
      <c r="Q112" s="6">
        <f t="shared" si="23"/>
        <v>466248</v>
      </c>
      <c r="R112" s="6">
        <v>963.88</v>
      </c>
      <c r="S112" s="6">
        <v>404.94</v>
      </c>
      <c r="T112" s="6">
        <f t="shared" si="14"/>
        <v>260604657.12000003</v>
      </c>
      <c r="U112" s="6">
        <f t="shared" si="15"/>
        <v>293443</v>
      </c>
      <c r="V112" s="6">
        <f t="shared" si="16"/>
        <v>164017030.42000002</v>
      </c>
      <c r="W112" s="6">
        <f t="shared" si="20"/>
        <v>2778704.4</v>
      </c>
      <c r="X112" s="6">
        <v>7237537</v>
      </c>
      <c r="Y112" s="6">
        <v>919067.67999999993</v>
      </c>
      <c r="Z112" s="6">
        <v>430412.67999999993</v>
      </c>
      <c r="AA112" s="6">
        <f t="shared" si="24"/>
        <v>488655</v>
      </c>
      <c r="AB112" s="6">
        <f t="shared" si="21"/>
        <v>22407</v>
      </c>
      <c r="AC112" s="6">
        <v>452819.67999999993</v>
      </c>
      <c r="AD112" t="s">
        <v>50</v>
      </c>
      <c r="AG112">
        <v>7120243</v>
      </c>
      <c r="AH112">
        <v>87820</v>
      </c>
      <c r="AI112">
        <v>14005</v>
      </c>
      <c r="AJ112">
        <v>15067</v>
      </c>
      <c r="AV112">
        <v>402</v>
      </c>
    </row>
    <row r="113" spans="1:47" x14ac:dyDescent="0.3">
      <c r="A113" s="6">
        <v>2023</v>
      </c>
      <c r="B113" s="6">
        <v>10</v>
      </c>
      <c r="C113" s="6" t="s">
        <v>33</v>
      </c>
      <c r="D113" s="6">
        <v>5105</v>
      </c>
      <c r="E113" s="6"/>
      <c r="F113" s="7">
        <v>6496</v>
      </c>
      <c r="G113" s="7">
        <v>139691</v>
      </c>
      <c r="H113" s="7">
        <v>250944</v>
      </c>
      <c r="I113" s="7">
        <f t="shared" si="22"/>
        <v>390635</v>
      </c>
      <c r="J113" s="6">
        <v>390635</v>
      </c>
      <c r="K113" s="6">
        <v>379494</v>
      </c>
      <c r="L113" s="6">
        <v>16.079999999999998</v>
      </c>
      <c r="M113" s="6">
        <v>130</v>
      </c>
      <c r="N113" s="6">
        <f t="shared" si="17"/>
        <v>844480</v>
      </c>
      <c r="O113" s="6">
        <f t="shared" si="18"/>
        <v>139691</v>
      </c>
      <c r="P113" s="6">
        <f t="shared" si="19"/>
        <v>2246231.2799999998</v>
      </c>
      <c r="Q113" s="6">
        <f t="shared" si="23"/>
        <v>390635</v>
      </c>
      <c r="R113" s="6">
        <v>963.88</v>
      </c>
      <c r="S113" s="6">
        <v>404.94</v>
      </c>
      <c r="T113" s="6">
        <f t="shared" si="14"/>
        <v>218341526.90000004</v>
      </c>
      <c r="U113" s="6">
        <f t="shared" si="15"/>
        <v>250944</v>
      </c>
      <c r="V113" s="6">
        <f t="shared" si="16"/>
        <v>140262639.36000001</v>
      </c>
      <c r="W113" s="6">
        <f t="shared" si="20"/>
        <v>2246231.2799999998</v>
      </c>
      <c r="X113" s="6">
        <v>6102070</v>
      </c>
      <c r="Y113" s="6">
        <v>462183.02200000006</v>
      </c>
      <c r="Z113" s="6">
        <v>46409.022000000055</v>
      </c>
      <c r="AA113" s="6">
        <f t="shared" si="24"/>
        <v>415774</v>
      </c>
      <c r="AB113" s="6">
        <f t="shared" si="21"/>
        <v>25139</v>
      </c>
      <c r="AC113" s="6">
        <v>71548.022000000055</v>
      </c>
      <c r="AD113" t="s">
        <v>50</v>
      </c>
      <c r="AG113">
        <v>5881333</v>
      </c>
      <c r="AH113">
        <v>220737</v>
      </c>
    </row>
    <row r="114" spans="1:47" x14ac:dyDescent="0.3">
      <c r="A114" s="6">
        <v>2023</v>
      </c>
      <c r="B114" s="6">
        <v>10</v>
      </c>
      <c r="C114" s="6" t="s">
        <v>34</v>
      </c>
      <c r="D114" s="6">
        <v>4110</v>
      </c>
      <c r="E114" s="6"/>
      <c r="F114" s="7">
        <v>2821</v>
      </c>
      <c r="G114" s="7">
        <v>83611</v>
      </c>
      <c r="H114" s="7">
        <v>78299</v>
      </c>
      <c r="I114" s="7">
        <f t="shared" si="22"/>
        <v>161910</v>
      </c>
      <c r="J114" s="6">
        <v>161910</v>
      </c>
      <c r="K114" s="6">
        <v>155580</v>
      </c>
      <c r="L114" s="6">
        <v>16.079999999999998</v>
      </c>
      <c r="M114" s="6">
        <v>130</v>
      </c>
      <c r="N114" s="6">
        <f t="shared" si="17"/>
        <v>366730</v>
      </c>
      <c r="O114" s="6">
        <f t="shared" si="18"/>
        <v>83611</v>
      </c>
      <c r="P114" s="6">
        <f t="shared" si="19"/>
        <v>1344464.88</v>
      </c>
      <c r="Q114" s="6">
        <f t="shared" si="23"/>
        <v>161910</v>
      </c>
      <c r="R114" s="6">
        <v>963.88</v>
      </c>
      <c r="S114" s="6">
        <v>404.94</v>
      </c>
      <c r="T114" s="6">
        <f t="shared" si="14"/>
        <v>90497975.400000006</v>
      </c>
      <c r="U114" s="6">
        <f t="shared" si="15"/>
        <v>78299</v>
      </c>
      <c r="V114" s="6">
        <f t="shared" si="16"/>
        <v>43764443.060000002</v>
      </c>
      <c r="W114" s="6">
        <f t="shared" si="20"/>
        <v>1344464.88</v>
      </c>
      <c r="X114" s="6">
        <v>2499723</v>
      </c>
      <c r="Y114" s="6">
        <v>214413.147</v>
      </c>
      <c r="Z114" s="6">
        <v>33324.146999999997</v>
      </c>
      <c r="AA114" s="6">
        <f t="shared" si="24"/>
        <v>181089</v>
      </c>
      <c r="AB114" s="6">
        <f t="shared" si="21"/>
        <v>19179</v>
      </c>
      <c r="AC114" s="6">
        <v>52503.146999999997</v>
      </c>
      <c r="AD114" t="s">
        <v>50</v>
      </c>
      <c r="AG114">
        <v>2100693</v>
      </c>
      <c r="AH114">
        <v>399030</v>
      </c>
    </row>
    <row r="115" spans="1:47" x14ac:dyDescent="0.3">
      <c r="A115" s="6">
        <v>2023</v>
      </c>
      <c r="B115" s="6">
        <v>10</v>
      </c>
      <c r="C115" s="6" t="s">
        <v>35</v>
      </c>
      <c r="D115" s="6">
        <v>4112</v>
      </c>
      <c r="E115" s="6"/>
      <c r="F115" s="7">
        <v>3062</v>
      </c>
      <c r="G115" s="7">
        <v>157536</v>
      </c>
      <c r="H115" s="7">
        <v>116549</v>
      </c>
      <c r="I115" s="7">
        <f t="shared" si="22"/>
        <v>274085</v>
      </c>
      <c r="J115" s="6">
        <v>274085</v>
      </c>
      <c r="K115" s="6">
        <v>273241</v>
      </c>
      <c r="L115" s="6">
        <v>16.079999999999998</v>
      </c>
      <c r="M115" s="6">
        <v>130</v>
      </c>
      <c r="N115" s="6">
        <f t="shared" si="17"/>
        <v>398060</v>
      </c>
      <c r="O115" s="6">
        <f t="shared" si="18"/>
        <v>157536</v>
      </c>
      <c r="P115" s="6">
        <f t="shared" si="19"/>
        <v>2533178.88</v>
      </c>
      <c r="Q115" s="6">
        <f t="shared" si="23"/>
        <v>274085</v>
      </c>
      <c r="R115" s="6">
        <v>963.88</v>
      </c>
      <c r="S115" s="6">
        <v>404.94</v>
      </c>
      <c r="T115" s="6">
        <f t="shared" si="14"/>
        <v>153197069.90000001</v>
      </c>
      <c r="U115" s="6">
        <f t="shared" si="15"/>
        <v>116549</v>
      </c>
      <c r="V115" s="6">
        <f t="shared" si="16"/>
        <v>65143898.06000001</v>
      </c>
      <c r="W115" s="6">
        <f t="shared" si="20"/>
        <v>2533178.88</v>
      </c>
      <c r="X115" s="6">
        <v>4393524</v>
      </c>
      <c r="Y115" s="6">
        <v>322433.81535038934</v>
      </c>
      <c r="Z115" s="6">
        <v>32565.815350389341</v>
      </c>
      <c r="AA115" s="6">
        <f t="shared" si="24"/>
        <v>289868</v>
      </c>
      <c r="AB115" s="6">
        <f t="shared" si="21"/>
        <v>15783</v>
      </c>
      <c r="AC115" s="6">
        <v>48348.815350389341</v>
      </c>
      <c r="AD115" t="s">
        <v>50</v>
      </c>
      <c r="AG115">
        <v>3007701</v>
      </c>
      <c r="AH115">
        <v>1385823</v>
      </c>
    </row>
    <row r="116" spans="1:47" x14ac:dyDescent="0.3">
      <c r="A116" s="6">
        <v>2023</v>
      </c>
      <c r="B116" s="6">
        <v>10</v>
      </c>
      <c r="C116" s="6" t="s">
        <v>36</v>
      </c>
      <c r="D116" s="6">
        <v>4111</v>
      </c>
      <c r="E116" s="6"/>
      <c r="F116" s="7">
        <v>1616</v>
      </c>
      <c r="G116" s="7">
        <v>103913</v>
      </c>
      <c r="H116" s="7">
        <v>59614</v>
      </c>
      <c r="I116" s="7">
        <f t="shared" si="22"/>
        <v>163527</v>
      </c>
      <c r="J116" s="6">
        <v>163527</v>
      </c>
      <c r="K116" s="6">
        <v>158192</v>
      </c>
      <c r="L116" s="6">
        <v>16.079999999999998</v>
      </c>
      <c r="M116" s="6">
        <v>130</v>
      </c>
      <c r="N116" s="6">
        <f t="shared" si="17"/>
        <v>210080</v>
      </c>
      <c r="O116" s="6">
        <f t="shared" si="18"/>
        <v>103913</v>
      </c>
      <c r="P116" s="6">
        <f t="shared" si="19"/>
        <v>1670921.0399999998</v>
      </c>
      <c r="Q116" s="6">
        <f t="shared" si="23"/>
        <v>163527</v>
      </c>
      <c r="R116" s="6">
        <v>963.88</v>
      </c>
      <c r="S116" s="6">
        <v>404.94</v>
      </c>
      <c r="T116" s="6">
        <f t="shared" si="14"/>
        <v>91401781.38000001</v>
      </c>
      <c r="U116" s="6">
        <f t="shared" si="15"/>
        <v>59614</v>
      </c>
      <c r="V116" s="6">
        <f t="shared" si="16"/>
        <v>33320649.160000004</v>
      </c>
      <c r="W116" s="6">
        <f t="shared" si="20"/>
        <v>1670921.0399999998</v>
      </c>
      <c r="X116" s="6">
        <v>2543664</v>
      </c>
      <c r="Y116" s="6">
        <v>194926.58509454949</v>
      </c>
      <c r="Z116" s="6">
        <v>19687.585094549489</v>
      </c>
      <c r="AA116" s="6">
        <f t="shared" si="24"/>
        <v>175239</v>
      </c>
      <c r="AB116" s="6">
        <f t="shared" si="21"/>
        <v>11712</v>
      </c>
      <c r="AC116" s="6">
        <v>31399.585094549489</v>
      </c>
      <c r="AD116" t="s">
        <v>50</v>
      </c>
      <c r="AG116">
        <v>2279861</v>
      </c>
      <c r="AH116">
        <v>263803</v>
      </c>
    </row>
    <row r="117" spans="1:47" x14ac:dyDescent="0.3">
      <c r="A117" s="6">
        <v>2023</v>
      </c>
      <c r="B117" s="6">
        <v>10</v>
      </c>
      <c r="C117" s="6" t="s">
        <v>37</v>
      </c>
      <c r="D117" s="6">
        <v>5111</v>
      </c>
      <c r="E117" s="6"/>
      <c r="F117" s="7">
        <v>6694</v>
      </c>
      <c r="G117" s="7">
        <v>34604</v>
      </c>
      <c r="H117" s="7">
        <v>285110</v>
      </c>
      <c r="I117" s="7">
        <f t="shared" si="22"/>
        <v>319714</v>
      </c>
      <c r="J117" s="6">
        <v>319714</v>
      </c>
      <c r="K117" s="6">
        <v>310226</v>
      </c>
      <c r="L117" s="6">
        <v>16.079999999999998</v>
      </c>
      <c r="M117" s="6">
        <v>130</v>
      </c>
      <c r="N117" s="6">
        <f t="shared" si="17"/>
        <v>870220</v>
      </c>
      <c r="O117" s="6">
        <f t="shared" si="18"/>
        <v>34604</v>
      </c>
      <c r="P117" s="6">
        <f t="shared" si="19"/>
        <v>556432.31999999995</v>
      </c>
      <c r="Q117" s="6">
        <f t="shared" si="23"/>
        <v>319714</v>
      </c>
      <c r="R117" s="6">
        <v>963.88</v>
      </c>
      <c r="S117" s="6">
        <v>404.94</v>
      </c>
      <c r="T117" s="6">
        <f t="shared" si="14"/>
        <v>178700943.16000003</v>
      </c>
      <c r="U117" s="6">
        <f t="shared" si="15"/>
        <v>285110</v>
      </c>
      <c r="V117" s="6">
        <f t="shared" si="16"/>
        <v>159359383.40000001</v>
      </c>
      <c r="W117" s="6">
        <f t="shared" si="20"/>
        <v>556432.31999999995</v>
      </c>
      <c r="X117" s="6">
        <v>4982780</v>
      </c>
      <c r="Y117" s="6">
        <v>476049.47000000003</v>
      </c>
      <c r="Z117" s="6">
        <v>110402.47000000003</v>
      </c>
      <c r="AA117" s="6">
        <f t="shared" si="24"/>
        <v>365647</v>
      </c>
      <c r="AB117" s="6">
        <f t="shared" si="21"/>
        <v>45933</v>
      </c>
      <c r="AC117" s="6">
        <v>156335.47000000003</v>
      </c>
      <c r="AD117" t="s">
        <v>50</v>
      </c>
      <c r="AG117">
        <v>4818199</v>
      </c>
      <c r="AH117">
        <v>164581</v>
      </c>
    </row>
    <row r="118" spans="1:47" x14ac:dyDescent="0.3">
      <c r="A118" s="6">
        <v>2023</v>
      </c>
      <c r="B118" s="6">
        <v>10</v>
      </c>
      <c r="C118" s="6" t="s">
        <v>38</v>
      </c>
      <c r="D118" s="6">
        <v>5110</v>
      </c>
      <c r="E118" s="6"/>
      <c r="F118" s="7">
        <v>3389</v>
      </c>
      <c r="G118" s="7">
        <v>49235</v>
      </c>
      <c r="H118" s="7">
        <v>114417</v>
      </c>
      <c r="I118" s="7">
        <f t="shared" si="22"/>
        <v>163652</v>
      </c>
      <c r="J118" s="6">
        <v>163652</v>
      </c>
      <c r="K118" s="6">
        <v>159171</v>
      </c>
      <c r="L118" s="6">
        <v>16.079999999999998</v>
      </c>
      <c r="M118" s="6">
        <v>130</v>
      </c>
      <c r="N118" s="6">
        <f t="shared" si="17"/>
        <v>440570</v>
      </c>
      <c r="O118" s="6">
        <f t="shared" si="18"/>
        <v>49235</v>
      </c>
      <c r="P118" s="6">
        <f t="shared" si="19"/>
        <v>791698.79999999993</v>
      </c>
      <c r="Q118" s="6">
        <f t="shared" si="23"/>
        <v>163652</v>
      </c>
      <c r="R118" s="6">
        <v>963.88</v>
      </c>
      <c r="S118" s="6">
        <v>404.94</v>
      </c>
      <c r="T118" s="6">
        <f t="shared" si="14"/>
        <v>91471648.88000001</v>
      </c>
      <c r="U118" s="6">
        <f t="shared" si="15"/>
        <v>114417</v>
      </c>
      <c r="V118" s="6">
        <f t="shared" si="16"/>
        <v>63952237.980000004</v>
      </c>
      <c r="W118" s="6">
        <f t="shared" si="20"/>
        <v>791698.79999999993</v>
      </c>
      <c r="X118" s="6">
        <v>2559433</v>
      </c>
      <c r="Y118" s="6">
        <v>1267251.9019999998</v>
      </c>
      <c r="Z118" s="6">
        <v>1080054.9019999998</v>
      </c>
      <c r="AA118" s="6">
        <f t="shared" si="24"/>
        <v>187197</v>
      </c>
      <c r="AB118" s="6">
        <f t="shared" si="21"/>
        <v>23545</v>
      </c>
      <c r="AC118" s="6">
        <v>1103599.9019999998</v>
      </c>
      <c r="AD118" t="s">
        <v>50</v>
      </c>
      <c r="AG118">
        <v>2539170</v>
      </c>
      <c r="AH118">
        <v>20263</v>
      </c>
    </row>
    <row r="119" spans="1:47" x14ac:dyDescent="0.3">
      <c r="A119" s="6">
        <v>2023</v>
      </c>
      <c r="B119" s="6">
        <v>10</v>
      </c>
      <c r="C119" s="6" t="s">
        <v>39</v>
      </c>
      <c r="D119" s="6">
        <v>6103</v>
      </c>
      <c r="E119" s="6"/>
      <c r="F119" s="7">
        <v>1199</v>
      </c>
      <c r="G119" s="7">
        <v>36853</v>
      </c>
      <c r="H119" s="7">
        <v>37289</v>
      </c>
      <c r="I119" s="7">
        <f t="shared" si="22"/>
        <v>74142</v>
      </c>
      <c r="J119" s="6">
        <v>74142</v>
      </c>
      <c r="K119" s="6">
        <v>65710</v>
      </c>
      <c r="L119" s="6">
        <v>16.079999999999998</v>
      </c>
      <c r="M119" s="6">
        <v>130</v>
      </c>
      <c r="N119" s="6">
        <f t="shared" si="17"/>
        <v>155870</v>
      </c>
      <c r="O119" s="6">
        <f t="shared" si="18"/>
        <v>36853</v>
      </c>
      <c r="P119" s="6">
        <f t="shared" si="19"/>
        <v>592596.24</v>
      </c>
      <c r="Q119" s="6">
        <f t="shared" si="23"/>
        <v>74142</v>
      </c>
      <c r="R119" s="6">
        <v>963.88</v>
      </c>
      <c r="S119" s="6">
        <v>404.94</v>
      </c>
      <c r="T119" s="6">
        <f t="shared" si="14"/>
        <v>41440929.480000004</v>
      </c>
      <c r="U119" s="6">
        <f t="shared" si="15"/>
        <v>37289</v>
      </c>
      <c r="V119" s="6">
        <f t="shared" si="16"/>
        <v>20842313.660000004</v>
      </c>
      <c r="W119" s="6">
        <f t="shared" si="20"/>
        <v>592596.24</v>
      </c>
      <c r="X119" s="6">
        <v>1056534</v>
      </c>
      <c r="Y119" s="6">
        <v>1464078.88</v>
      </c>
      <c r="Z119" s="6">
        <v>1386415.88</v>
      </c>
      <c r="AA119" s="6">
        <f t="shared" si="24"/>
        <v>77663</v>
      </c>
      <c r="AB119" s="6">
        <f t="shared" si="21"/>
        <v>3521</v>
      </c>
      <c r="AC119" s="6">
        <v>1389936.88</v>
      </c>
      <c r="AD119" t="s">
        <v>50</v>
      </c>
      <c r="AG119">
        <v>673840</v>
      </c>
      <c r="AH119">
        <v>382694</v>
      </c>
    </row>
    <row r="120" spans="1:47" x14ac:dyDescent="0.3">
      <c r="A120" s="6">
        <v>2023</v>
      </c>
      <c r="B120" s="6">
        <v>10</v>
      </c>
      <c r="C120" s="6" t="s">
        <v>40</v>
      </c>
      <c r="D120" s="6">
        <v>4113</v>
      </c>
      <c r="E120" s="6"/>
      <c r="F120" s="7">
        <v>1934</v>
      </c>
      <c r="G120" s="7">
        <v>52557</v>
      </c>
      <c r="H120" s="7">
        <v>70878</v>
      </c>
      <c r="I120" s="7">
        <f t="shared" si="22"/>
        <v>123435</v>
      </c>
      <c r="J120" s="6">
        <v>123435</v>
      </c>
      <c r="K120" s="6">
        <v>122914</v>
      </c>
      <c r="L120" s="6">
        <v>16.079999999999998</v>
      </c>
      <c r="M120" s="6">
        <v>130</v>
      </c>
      <c r="N120" s="6">
        <f t="shared" si="17"/>
        <v>251420</v>
      </c>
      <c r="O120" s="6">
        <f t="shared" si="18"/>
        <v>52557</v>
      </c>
      <c r="P120" s="6">
        <f t="shared" si="19"/>
        <v>845116.55999999994</v>
      </c>
      <c r="Q120" s="6">
        <f t="shared" si="23"/>
        <v>123435</v>
      </c>
      <c r="R120" s="6">
        <v>963.88</v>
      </c>
      <c r="S120" s="6">
        <v>404.94</v>
      </c>
      <c r="T120" s="6">
        <f t="shared" si="14"/>
        <v>68992758.900000006</v>
      </c>
      <c r="U120" s="6">
        <f t="shared" si="15"/>
        <v>70878</v>
      </c>
      <c r="V120" s="6">
        <f t="shared" si="16"/>
        <v>39616549.32</v>
      </c>
      <c r="W120" s="6">
        <f t="shared" si="20"/>
        <v>845116.55999999994</v>
      </c>
      <c r="X120" s="6">
        <v>1975698</v>
      </c>
      <c r="Y120" s="6">
        <v>591705.4</v>
      </c>
      <c r="Z120" s="6">
        <v>462102.4</v>
      </c>
      <c r="AA120" s="6">
        <f t="shared" si="24"/>
        <v>129603</v>
      </c>
      <c r="AB120" s="6">
        <f t="shared" si="21"/>
        <v>6168</v>
      </c>
      <c r="AC120" s="6">
        <v>468270.4</v>
      </c>
      <c r="AD120" t="s">
        <v>50</v>
      </c>
      <c r="AG120">
        <v>1758484</v>
      </c>
      <c r="AH120">
        <v>217214</v>
      </c>
    </row>
    <row r="121" spans="1:47" x14ac:dyDescent="0.3">
      <c r="A121" s="6">
        <v>2023</v>
      </c>
      <c r="B121" s="6">
        <v>10</v>
      </c>
      <c r="C121" s="6" t="s">
        <v>41</v>
      </c>
      <c r="D121" s="6">
        <v>6104</v>
      </c>
      <c r="E121" s="6"/>
      <c r="F121" s="7">
        <v>4710</v>
      </c>
      <c r="G121" s="7">
        <v>150715</v>
      </c>
      <c r="H121" s="7">
        <v>217129</v>
      </c>
      <c r="I121" s="7">
        <f t="shared" si="22"/>
        <v>367844</v>
      </c>
      <c r="J121" s="6">
        <v>367844</v>
      </c>
      <c r="K121" s="6">
        <v>324371</v>
      </c>
      <c r="L121" s="6">
        <v>16.079999999999998</v>
      </c>
      <c r="M121" s="6">
        <v>130</v>
      </c>
      <c r="N121" s="6">
        <f t="shared" si="17"/>
        <v>612300</v>
      </c>
      <c r="O121" s="6">
        <f t="shared" si="18"/>
        <v>150715</v>
      </c>
      <c r="P121" s="6">
        <f t="shared" si="19"/>
        <v>2423497.1999999997</v>
      </c>
      <c r="Q121" s="6">
        <f t="shared" si="23"/>
        <v>367844</v>
      </c>
      <c r="R121" s="6">
        <v>963.88</v>
      </c>
      <c r="S121" s="6">
        <v>404.94</v>
      </c>
      <c r="T121" s="6">
        <f t="shared" si="14"/>
        <v>205602725.36000001</v>
      </c>
      <c r="U121" s="6">
        <f t="shared" si="15"/>
        <v>217129</v>
      </c>
      <c r="V121" s="6">
        <f t="shared" si="16"/>
        <v>121362083.26000001</v>
      </c>
      <c r="W121" s="6">
        <f t="shared" si="20"/>
        <v>2423497.1999999997</v>
      </c>
      <c r="X121" s="6">
        <v>5245206</v>
      </c>
      <c r="Y121" s="6">
        <v>825669.49699999986</v>
      </c>
      <c r="Z121" s="6">
        <v>435824.49699999986</v>
      </c>
      <c r="AA121" s="6">
        <f t="shared" si="24"/>
        <v>389845</v>
      </c>
      <c r="AB121" s="6">
        <f t="shared" si="21"/>
        <v>22001</v>
      </c>
      <c r="AC121" s="6">
        <v>457825.49699999986</v>
      </c>
      <c r="AD121" t="s">
        <v>50</v>
      </c>
      <c r="AG121">
        <v>4231897</v>
      </c>
      <c r="AH121">
        <v>1013309</v>
      </c>
    </row>
    <row r="122" spans="1:47" x14ac:dyDescent="0.3">
      <c r="A122" s="6">
        <v>2023</v>
      </c>
      <c r="B122" s="6">
        <v>10</v>
      </c>
      <c r="C122" s="6" t="s">
        <v>42</v>
      </c>
      <c r="D122" s="6">
        <v>5108</v>
      </c>
      <c r="E122" s="6"/>
      <c r="F122" s="7">
        <v>4811</v>
      </c>
      <c r="G122" s="7">
        <v>99915</v>
      </c>
      <c r="H122" s="7">
        <v>219531</v>
      </c>
      <c r="I122" s="7">
        <f t="shared" si="22"/>
        <v>319446</v>
      </c>
      <c r="J122" s="6">
        <v>319446</v>
      </c>
      <c r="K122" s="6">
        <v>297534</v>
      </c>
      <c r="L122" s="6">
        <v>16.079999999999998</v>
      </c>
      <c r="M122" s="6">
        <v>130</v>
      </c>
      <c r="N122" s="6">
        <f t="shared" si="17"/>
        <v>625430</v>
      </c>
      <c r="O122" s="6">
        <f t="shared" si="18"/>
        <v>99915</v>
      </c>
      <c r="P122" s="6">
        <f t="shared" si="19"/>
        <v>1606633.1999999997</v>
      </c>
      <c r="Q122" s="6">
        <f t="shared" si="23"/>
        <v>319446</v>
      </c>
      <c r="R122" s="6">
        <v>963.88</v>
      </c>
      <c r="S122" s="6">
        <v>404.94</v>
      </c>
      <c r="T122" s="6">
        <f t="shared" si="14"/>
        <v>178551147.24000001</v>
      </c>
      <c r="U122" s="6">
        <f t="shared" si="15"/>
        <v>219531</v>
      </c>
      <c r="V122" s="6">
        <f t="shared" si="16"/>
        <v>122704657.14000002</v>
      </c>
      <c r="W122" s="6">
        <f t="shared" si="20"/>
        <v>1606633.1999999997</v>
      </c>
      <c r="X122" s="6">
        <v>4774784</v>
      </c>
      <c r="Y122" s="6">
        <v>543392.4</v>
      </c>
      <c r="Z122" s="6">
        <v>185333.40000000002</v>
      </c>
      <c r="AA122" s="6">
        <f t="shared" si="24"/>
        <v>358059</v>
      </c>
      <c r="AB122" s="6">
        <f t="shared" si="21"/>
        <v>38613</v>
      </c>
      <c r="AC122" s="6">
        <v>223946.40000000002</v>
      </c>
      <c r="AD122" t="s">
        <v>50</v>
      </c>
      <c r="AG122">
        <v>4289412</v>
      </c>
      <c r="AH122">
        <v>485372</v>
      </c>
    </row>
    <row r="123" spans="1:47" x14ac:dyDescent="0.3">
      <c r="A123" s="6">
        <v>2023</v>
      </c>
      <c r="B123" s="6">
        <v>10</v>
      </c>
      <c r="C123" s="6" t="s">
        <v>43</v>
      </c>
      <c r="D123" s="6">
        <v>4210</v>
      </c>
      <c r="E123" s="6"/>
      <c r="F123" s="7">
        <v>1647</v>
      </c>
      <c r="G123" s="7">
        <v>45201</v>
      </c>
      <c r="H123" s="7">
        <v>52617</v>
      </c>
      <c r="I123" s="7">
        <f t="shared" si="22"/>
        <v>97818</v>
      </c>
      <c r="J123" s="6">
        <v>97818</v>
      </c>
      <c r="K123" s="6">
        <v>87031</v>
      </c>
      <c r="L123" s="6">
        <v>16.079999999999998</v>
      </c>
      <c r="M123" s="6">
        <v>130</v>
      </c>
      <c r="N123" s="6">
        <f t="shared" si="17"/>
        <v>214110</v>
      </c>
      <c r="O123" s="6">
        <f t="shared" si="18"/>
        <v>45201</v>
      </c>
      <c r="P123" s="6">
        <f t="shared" si="19"/>
        <v>726832.08</v>
      </c>
      <c r="Q123" s="6">
        <f t="shared" si="23"/>
        <v>97818</v>
      </c>
      <c r="R123" s="6">
        <v>963.88</v>
      </c>
      <c r="S123" s="6">
        <v>404.94</v>
      </c>
      <c r="T123" s="6">
        <f t="shared" si="14"/>
        <v>54674392.920000002</v>
      </c>
      <c r="U123" s="6">
        <f t="shared" si="15"/>
        <v>52617</v>
      </c>
      <c r="V123" s="6">
        <f t="shared" si="16"/>
        <v>29409745.980000004</v>
      </c>
      <c r="W123" s="6">
        <f t="shared" si="20"/>
        <v>726832.08</v>
      </c>
      <c r="X123" s="6">
        <v>1399438</v>
      </c>
      <c r="Y123" s="6">
        <v>270519.2</v>
      </c>
      <c r="Z123" s="6">
        <v>150719.20000000001</v>
      </c>
      <c r="AA123" s="6">
        <f t="shared" si="24"/>
        <v>119800</v>
      </c>
      <c r="AB123" s="6">
        <f t="shared" si="21"/>
        <v>21982</v>
      </c>
      <c r="AC123" s="6">
        <v>172701.2</v>
      </c>
      <c r="AD123" t="s">
        <v>50</v>
      </c>
      <c r="AG123">
        <v>1232612</v>
      </c>
      <c r="AH123">
        <v>166826</v>
      </c>
    </row>
    <row r="124" spans="1:47" x14ac:dyDescent="0.3">
      <c r="A124" s="6">
        <v>2023</v>
      </c>
      <c r="B124" s="6">
        <v>10</v>
      </c>
      <c r="C124" s="6" t="s">
        <v>44</v>
      </c>
      <c r="D124" s="6">
        <v>4240</v>
      </c>
      <c r="E124" s="6"/>
      <c r="F124" s="7">
        <v>2444</v>
      </c>
      <c r="G124" s="7">
        <v>336450</v>
      </c>
      <c r="H124" s="7">
        <v>82725</v>
      </c>
      <c r="I124" s="7">
        <f t="shared" si="22"/>
        <v>419175</v>
      </c>
      <c r="J124" s="6">
        <v>419175</v>
      </c>
      <c r="K124" s="6">
        <v>418162</v>
      </c>
      <c r="L124" s="6">
        <v>16.079999999999998</v>
      </c>
      <c r="M124" s="6">
        <v>173</v>
      </c>
      <c r="N124" s="6">
        <f t="shared" si="17"/>
        <v>422812</v>
      </c>
      <c r="O124" s="6">
        <f t="shared" si="18"/>
        <v>336450</v>
      </c>
      <c r="P124" s="6">
        <f t="shared" si="19"/>
        <v>5410115.9999999991</v>
      </c>
      <c r="Q124" s="6">
        <f t="shared" si="23"/>
        <v>419175</v>
      </c>
      <c r="R124" s="6">
        <v>963.88</v>
      </c>
      <c r="S124" s="6">
        <v>404.94</v>
      </c>
      <c r="T124" s="6">
        <f t="shared" si="14"/>
        <v>234293674.50000003</v>
      </c>
      <c r="U124" s="6">
        <f t="shared" si="15"/>
        <v>82725</v>
      </c>
      <c r="V124" s="6">
        <f t="shared" si="16"/>
        <v>46238311.500000007</v>
      </c>
      <c r="W124" s="6">
        <f t="shared" si="20"/>
        <v>5410115.9999999991</v>
      </c>
      <c r="X124" s="6">
        <v>6724133</v>
      </c>
      <c r="Y124" s="6">
        <v>632830</v>
      </c>
      <c r="Z124" s="6">
        <v>207075</v>
      </c>
      <c r="AA124" s="6">
        <f t="shared" si="24"/>
        <v>425755</v>
      </c>
      <c r="AB124" s="6">
        <f t="shared" si="21"/>
        <v>6580</v>
      </c>
      <c r="AC124" s="6">
        <v>213655</v>
      </c>
      <c r="AD124" t="s">
        <v>50</v>
      </c>
      <c r="AG124">
        <v>6718569</v>
      </c>
      <c r="AH124">
        <v>5564</v>
      </c>
    </row>
    <row r="125" spans="1:47" x14ac:dyDescent="0.3">
      <c r="A125" s="6">
        <v>2023</v>
      </c>
      <c r="B125" s="6">
        <v>10</v>
      </c>
      <c r="C125" s="6" t="s">
        <v>45</v>
      </c>
      <c r="D125" s="6">
        <v>6210</v>
      </c>
      <c r="E125" s="6"/>
      <c r="F125" s="7">
        <v>6793</v>
      </c>
      <c r="G125" s="7">
        <v>676176</v>
      </c>
      <c r="H125" s="7">
        <v>240260</v>
      </c>
      <c r="I125" s="7">
        <f t="shared" si="22"/>
        <v>916436</v>
      </c>
      <c r="J125" s="6">
        <v>916436</v>
      </c>
      <c r="K125" s="6">
        <v>837268</v>
      </c>
      <c r="L125" s="6">
        <v>16.079999999999998</v>
      </c>
      <c r="M125" s="6">
        <v>130</v>
      </c>
      <c r="N125" s="6">
        <f t="shared" si="17"/>
        <v>883090</v>
      </c>
      <c r="O125" s="6">
        <f t="shared" si="18"/>
        <v>676176</v>
      </c>
      <c r="P125" s="6">
        <f t="shared" si="19"/>
        <v>10872910.079999998</v>
      </c>
      <c r="Q125" s="6">
        <f t="shared" si="23"/>
        <v>883090</v>
      </c>
      <c r="R125" s="6">
        <v>963.88</v>
      </c>
      <c r="S125" s="6">
        <v>404.94</v>
      </c>
      <c r="T125" s="6">
        <f t="shared" si="14"/>
        <v>493594324.60000002</v>
      </c>
      <c r="U125" s="6">
        <f t="shared" si="15"/>
        <v>206914</v>
      </c>
      <c r="V125" s="6">
        <f t="shared" si="16"/>
        <v>115652511.16000001</v>
      </c>
      <c r="W125" s="6">
        <f t="shared" si="20"/>
        <v>10872910.079999998</v>
      </c>
      <c r="X125" s="6">
        <v>13468567</v>
      </c>
      <c r="Y125" s="6">
        <v>1158130.5975000001</v>
      </c>
      <c r="Z125" s="6">
        <v>88207.597500000149</v>
      </c>
      <c r="AA125" s="6">
        <f t="shared" si="24"/>
        <v>1069923</v>
      </c>
      <c r="AB125" s="6">
        <f t="shared" si="21"/>
        <v>153487</v>
      </c>
      <c r="AC125" s="6">
        <v>241694.59750000015</v>
      </c>
      <c r="AD125" t="s">
        <v>50</v>
      </c>
      <c r="AG125">
        <v>11672156</v>
      </c>
      <c r="AH125">
        <v>1796411</v>
      </c>
    </row>
    <row r="126" spans="1:47" x14ac:dyDescent="0.3">
      <c r="A126" s="6">
        <v>2023</v>
      </c>
      <c r="B126" s="6">
        <v>10</v>
      </c>
      <c r="C126" s="6" t="s">
        <v>46</v>
      </c>
      <c r="D126" s="6">
        <v>6220</v>
      </c>
      <c r="E126" s="6"/>
      <c r="F126" s="7">
        <v>4588</v>
      </c>
      <c r="G126" s="7">
        <v>217081</v>
      </c>
      <c r="H126" s="7">
        <v>170423</v>
      </c>
      <c r="I126" s="7">
        <f t="shared" si="22"/>
        <v>387504</v>
      </c>
      <c r="J126" s="6">
        <v>387504</v>
      </c>
      <c r="K126" s="6">
        <v>353952</v>
      </c>
      <c r="L126" s="6">
        <v>16.079999999999998</v>
      </c>
      <c r="M126" s="6">
        <v>130</v>
      </c>
      <c r="N126" s="6">
        <f t="shared" si="17"/>
        <v>596440</v>
      </c>
      <c r="O126" s="6">
        <f t="shared" si="18"/>
        <v>217081</v>
      </c>
      <c r="P126" s="6">
        <f t="shared" si="19"/>
        <v>3490662.4799999995</v>
      </c>
      <c r="Q126" s="6">
        <f t="shared" si="23"/>
        <v>387504</v>
      </c>
      <c r="R126" s="6">
        <v>963.88</v>
      </c>
      <c r="S126" s="6">
        <v>404.94</v>
      </c>
      <c r="T126" s="6">
        <f t="shared" si="14"/>
        <v>216591485.76000002</v>
      </c>
      <c r="U126" s="6">
        <f t="shared" si="15"/>
        <v>170423</v>
      </c>
      <c r="V126" s="6">
        <f t="shared" si="16"/>
        <v>95256231.620000005</v>
      </c>
      <c r="W126" s="6">
        <f t="shared" si="20"/>
        <v>3490662.4799999995</v>
      </c>
      <c r="X126" s="6">
        <v>5702157</v>
      </c>
      <c r="Y126" s="6">
        <v>1248484.058</v>
      </c>
      <c r="Z126" s="6">
        <v>818832.05799999996</v>
      </c>
      <c r="AA126" s="6">
        <f t="shared" si="24"/>
        <v>429652</v>
      </c>
      <c r="AB126" s="6">
        <f t="shared" si="21"/>
        <v>42148</v>
      </c>
      <c r="AC126" s="6">
        <v>860980.05799999996</v>
      </c>
      <c r="AD126" t="s">
        <v>50</v>
      </c>
      <c r="AG126">
        <v>5403383</v>
      </c>
      <c r="AH126">
        <v>298774</v>
      </c>
    </row>
    <row r="127" spans="1:47" x14ac:dyDescent="0.3">
      <c r="A127" s="6">
        <v>2023</v>
      </c>
      <c r="B127" s="6">
        <v>10</v>
      </c>
      <c r="C127" s="6" t="s">
        <v>47</v>
      </c>
      <c r="D127" s="6">
        <v>6241</v>
      </c>
      <c r="E127" s="6"/>
      <c r="F127" s="7">
        <v>2619</v>
      </c>
      <c r="G127" s="7">
        <v>222872</v>
      </c>
      <c r="H127" s="7">
        <v>120629</v>
      </c>
      <c r="I127" s="7">
        <f t="shared" si="22"/>
        <v>343501</v>
      </c>
      <c r="J127" s="6">
        <v>343501</v>
      </c>
      <c r="K127" s="6">
        <v>339045</v>
      </c>
      <c r="L127" s="6">
        <v>16.079999999999998</v>
      </c>
      <c r="M127" s="6">
        <v>130</v>
      </c>
      <c r="N127" s="6">
        <f t="shared" si="17"/>
        <v>340470</v>
      </c>
      <c r="O127" s="6">
        <f t="shared" si="18"/>
        <v>222872</v>
      </c>
      <c r="P127" s="6">
        <f t="shared" si="19"/>
        <v>3583781.76</v>
      </c>
      <c r="Q127" s="6">
        <f t="shared" si="23"/>
        <v>340470</v>
      </c>
      <c r="R127" s="6">
        <v>963.88</v>
      </c>
      <c r="S127" s="6">
        <v>404.94</v>
      </c>
      <c r="T127" s="6">
        <f t="shared" si="14"/>
        <v>190302301.80000001</v>
      </c>
      <c r="U127" s="6">
        <f t="shared" si="15"/>
        <v>117598</v>
      </c>
      <c r="V127" s="6">
        <f t="shared" si="16"/>
        <v>65730226.120000005</v>
      </c>
      <c r="W127" s="6">
        <f t="shared" si="20"/>
        <v>3583781.76</v>
      </c>
      <c r="X127" s="6">
        <v>5445256</v>
      </c>
      <c r="Y127" s="6">
        <v>1235772.3085096001</v>
      </c>
      <c r="Z127" s="6">
        <v>885654.30850960012</v>
      </c>
      <c r="AA127" s="6">
        <f t="shared" si="24"/>
        <v>350118</v>
      </c>
      <c r="AB127" s="6">
        <f t="shared" si="21"/>
        <v>6617</v>
      </c>
      <c r="AC127" s="6">
        <v>892271.30850960012</v>
      </c>
      <c r="AD127" t="s">
        <v>50</v>
      </c>
      <c r="AG127">
        <v>5142155</v>
      </c>
      <c r="AH127">
        <v>303101</v>
      </c>
    </row>
    <row r="128" spans="1:47" x14ac:dyDescent="0.3">
      <c r="A128" s="6">
        <v>2023</v>
      </c>
      <c r="B128" s="6">
        <v>11</v>
      </c>
      <c r="C128" s="6" t="s">
        <v>16</v>
      </c>
      <c r="D128" s="6">
        <v>4101</v>
      </c>
      <c r="E128" s="6"/>
      <c r="F128" s="7">
        <v>4707</v>
      </c>
      <c r="G128" s="7">
        <v>68941</v>
      </c>
      <c r="H128" s="7">
        <v>318596</v>
      </c>
      <c r="I128" s="7">
        <f t="shared" si="22"/>
        <v>387537</v>
      </c>
      <c r="J128" s="6">
        <v>387537</v>
      </c>
      <c r="K128" s="6">
        <v>385587</v>
      </c>
      <c r="L128" s="6">
        <v>74.239999999999995</v>
      </c>
      <c r="M128" s="6">
        <v>130</v>
      </c>
      <c r="N128" s="6">
        <f t="shared" si="17"/>
        <v>611910</v>
      </c>
      <c r="O128" s="6">
        <f t="shared" si="18"/>
        <v>68941</v>
      </c>
      <c r="P128" s="6">
        <f t="shared" si="19"/>
        <v>5118179.84</v>
      </c>
      <c r="Q128" s="6">
        <f t="shared" si="23"/>
        <v>387537</v>
      </c>
      <c r="R128" s="6">
        <v>975.22</v>
      </c>
      <c r="S128" s="6">
        <v>508.27</v>
      </c>
      <c r="T128" s="6">
        <f t="shared" si="14"/>
        <v>180960402.15000001</v>
      </c>
      <c r="U128" s="6">
        <f t="shared" si="15"/>
        <v>318596</v>
      </c>
      <c r="V128" s="6">
        <f t="shared" si="16"/>
        <v>148768402.20000002</v>
      </c>
      <c r="W128" s="6">
        <f t="shared" si="20"/>
        <v>5118179.84</v>
      </c>
      <c r="X128" s="6">
        <v>28646009</v>
      </c>
      <c r="Y128" s="6">
        <v>880410.70112013351</v>
      </c>
      <c r="Z128" s="6">
        <v>478505.70112013351</v>
      </c>
      <c r="AA128" s="6">
        <f t="shared" si="24"/>
        <v>401905</v>
      </c>
      <c r="AB128" s="6">
        <f t="shared" si="21"/>
        <v>14368</v>
      </c>
      <c r="AC128" s="6">
        <v>492873.70112013351</v>
      </c>
      <c r="AD128" t="s">
        <v>51</v>
      </c>
      <c r="AI128">
        <v>14415272</v>
      </c>
      <c r="AJ128">
        <v>14211435</v>
      </c>
      <c r="AL128">
        <v>9651</v>
      </c>
      <c r="AU128">
        <v>9651</v>
      </c>
    </row>
    <row r="129" spans="1:48" x14ac:dyDescent="0.3">
      <c r="A129" s="6">
        <v>2023</v>
      </c>
      <c r="B129" s="6">
        <v>11</v>
      </c>
      <c r="C129" s="6" t="s">
        <v>18</v>
      </c>
      <c r="D129" s="6">
        <v>4102</v>
      </c>
      <c r="E129" s="6"/>
      <c r="F129" s="7">
        <v>5548</v>
      </c>
      <c r="G129" s="7">
        <v>286738</v>
      </c>
      <c r="H129" s="7">
        <v>317017</v>
      </c>
      <c r="I129" s="7">
        <f t="shared" si="22"/>
        <v>603755</v>
      </c>
      <c r="J129" s="6">
        <v>603755</v>
      </c>
      <c r="K129" s="6">
        <v>568432</v>
      </c>
      <c r="L129" s="6">
        <v>74.239999999999995</v>
      </c>
      <c r="M129" s="6">
        <v>130</v>
      </c>
      <c r="N129" s="6">
        <f t="shared" si="17"/>
        <v>721240</v>
      </c>
      <c r="O129" s="6">
        <f t="shared" si="18"/>
        <v>286738</v>
      </c>
      <c r="P129" s="6">
        <f t="shared" si="19"/>
        <v>21287429.119999997</v>
      </c>
      <c r="Q129" s="6">
        <f t="shared" si="23"/>
        <v>603755</v>
      </c>
      <c r="R129" s="6">
        <v>975.22</v>
      </c>
      <c r="S129" s="6">
        <v>508.27</v>
      </c>
      <c r="T129" s="6">
        <f t="shared" si="14"/>
        <v>281923397.25</v>
      </c>
      <c r="U129" s="6">
        <f t="shared" si="15"/>
        <v>317017</v>
      </c>
      <c r="V129" s="6">
        <f t="shared" si="16"/>
        <v>148031088.15000001</v>
      </c>
      <c r="W129" s="6">
        <f t="shared" si="20"/>
        <v>21287429.119999997</v>
      </c>
      <c r="X129" s="6">
        <v>42180874</v>
      </c>
      <c r="Y129" s="6">
        <v>1246678.6281821004</v>
      </c>
      <c r="Z129" s="6">
        <v>612052.62818210036</v>
      </c>
      <c r="AA129" s="6">
        <f t="shared" si="24"/>
        <v>634626</v>
      </c>
      <c r="AB129" s="6">
        <f t="shared" si="21"/>
        <v>30871</v>
      </c>
      <c r="AC129" s="6">
        <v>642923.62818210036</v>
      </c>
      <c r="AD129" t="s">
        <v>51</v>
      </c>
      <c r="AI129">
        <v>14867067</v>
      </c>
      <c r="AJ129">
        <v>26643052</v>
      </c>
      <c r="AK129">
        <v>670755</v>
      </c>
    </row>
    <row r="130" spans="1:48" x14ac:dyDescent="0.3">
      <c r="A130" s="6">
        <v>2023</v>
      </c>
      <c r="B130" s="6">
        <v>11</v>
      </c>
      <c r="C130" s="6" t="s">
        <v>19</v>
      </c>
      <c r="D130" s="6">
        <v>4103</v>
      </c>
      <c r="E130" s="6"/>
      <c r="F130" s="7">
        <v>4235</v>
      </c>
      <c r="G130" s="7">
        <v>178356</v>
      </c>
      <c r="H130" s="7">
        <v>205637</v>
      </c>
      <c r="I130" s="7">
        <f t="shared" si="22"/>
        <v>383993</v>
      </c>
      <c r="J130" s="6">
        <v>383993</v>
      </c>
      <c r="K130" s="6">
        <v>375291</v>
      </c>
      <c r="L130" s="6">
        <v>74.239999999999995</v>
      </c>
      <c r="M130" s="6">
        <v>130</v>
      </c>
      <c r="N130" s="6">
        <f t="shared" si="17"/>
        <v>550550</v>
      </c>
      <c r="O130" s="6">
        <f t="shared" si="18"/>
        <v>178356</v>
      </c>
      <c r="P130" s="6">
        <f t="shared" si="19"/>
        <v>13241149.439999999</v>
      </c>
      <c r="Q130" s="6">
        <f t="shared" si="23"/>
        <v>383993</v>
      </c>
      <c r="R130" s="6">
        <v>975.22</v>
      </c>
      <c r="S130" s="6">
        <v>508.27</v>
      </c>
      <c r="T130" s="6">
        <f t="shared" ref="T130:T193" si="25">+(R130-S130)*Q130</f>
        <v>179305531.35000002</v>
      </c>
      <c r="U130" s="6">
        <f t="shared" ref="U130:U193" si="26">+Q130-G130</f>
        <v>205637</v>
      </c>
      <c r="V130" s="6">
        <f t="shared" ref="V130:V193" si="27">+U130*(R130-S130)</f>
        <v>96022197.150000006</v>
      </c>
      <c r="W130" s="6">
        <f t="shared" si="20"/>
        <v>13241149.439999999</v>
      </c>
      <c r="X130" s="6">
        <v>27854433</v>
      </c>
      <c r="Y130" s="6">
        <v>934236.70873926184</v>
      </c>
      <c r="Z130" s="6">
        <v>528072.70873926184</v>
      </c>
      <c r="AA130" s="6">
        <f t="shared" si="24"/>
        <v>406164</v>
      </c>
      <c r="AB130" s="6">
        <f t="shared" si="21"/>
        <v>22171</v>
      </c>
      <c r="AC130" s="6">
        <v>550243.70873926184</v>
      </c>
      <c r="AD130" t="s">
        <v>51</v>
      </c>
      <c r="AI130">
        <v>12683080</v>
      </c>
      <c r="AJ130">
        <v>15145221</v>
      </c>
      <c r="AK130">
        <v>26132</v>
      </c>
    </row>
    <row r="131" spans="1:48" x14ac:dyDescent="0.3">
      <c r="A131" s="6">
        <v>2023</v>
      </c>
      <c r="B131" s="6">
        <v>11</v>
      </c>
      <c r="C131" s="6" t="s">
        <v>20</v>
      </c>
      <c r="D131" s="6">
        <v>4104</v>
      </c>
      <c r="E131" s="6"/>
      <c r="F131" s="7">
        <v>10285</v>
      </c>
      <c r="G131" s="7">
        <v>252393</v>
      </c>
      <c r="H131" s="7">
        <v>665449</v>
      </c>
      <c r="I131" s="7">
        <f t="shared" si="22"/>
        <v>917842</v>
      </c>
      <c r="J131" s="6">
        <v>917842</v>
      </c>
      <c r="K131" s="6">
        <v>909818</v>
      </c>
      <c r="L131" s="6">
        <v>74.239999999999995</v>
      </c>
      <c r="M131" s="6">
        <v>130</v>
      </c>
      <c r="N131" s="6">
        <f t="shared" si="17"/>
        <v>1337050</v>
      </c>
      <c r="O131" s="6">
        <f t="shared" si="18"/>
        <v>252393</v>
      </c>
      <c r="P131" s="6">
        <f t="shared" si="19"/>
        <v>18737656.32</v>
      </c>
      <c r="Q131" s="6">
        <f t="shared" si="23"/>
        <v>917842</v>
      </c>
      <c r="R131" s="6">
        <v>975.22</v>
      </c>
      <c r="S131" s="6">
        <v>508.27</v>
      </c>
      <c r="T131" s="6">
        <f t="shared" si="25"/>
        <v>428586321.90000004</v>
      </c>
      <c r="U131" s="6">
        <f t="shared" si="26"/>
        <v>665449</v>
      </c>
      <c r="V131" s="6">
        <f t="shared" si="27"/>
        <v>310731410.55000001</v>
      </c>
      <c r="W131" s="6">
        <f t="shared" si="20"/>
        <v>18737656.32</v>
      </c>
      <c r="X131" s="6">
        <v>67541268</v>
      </c>
      <c r="Y131" s="6">
        <v>1103264.6599999999</v>
      </c>
      <c r="Z131" s="6">
        <v>142818.65999999992</v>
      </c>
      <c r="AA131" s="6">
        <f t="shared" si="24"/>
        <v>960446</v>
      </c>
      <c r="AB131" s="6">
        <f t="shared" si="21"/>
        <v>42604</v>
      </c>
      <c r="AC131" s="6">
        <v>185422.65999999992</v>
      </c>
      <c r="AD131" t="s">
        <v>51</v>
      </c>
      <c r="AI131">
        <v>33620765</v>
      </c>
      <c r="AJ131">
        <v>33915306</v>
      </c>
      <c r="AK131">
        <v>5197</v>
      </c>
    </row>
    <row r="132" spans="1:48" x14ac:dyDescent="0.3">
      <c r="A132" s="6">
        <v>2023</v>
      </c>
      <c r="B132" s="6">
        <v>11</v>
      </c>
      <c r="C132" s="6" t="s">
        <v>21</v>
      </c>
      <c r="D132" s="6">
        <v>6101</v>
      </c>
      <c r="E132" s="6"/>
      <c r="F132" s="7">
        <v>4750</v>
      </c>
      <c r="G132" s="7">
        <v>351132</v>
      </c>
      <c r="H132" s="7">
        <v>0</v>
      </c>
      <c r="I132" s="7">
        <f t="shared" si="22"/>
        <v>351132</v>
      </c>
      <c r="J132" s="6">
        <v>351132</v>
      </c>
      <c r="K132" s="6">
        <v>309591</v>
      </c>
      <c r="L132" s="6">
        <v>74.239999999999995</v>
      </c>
      <c r="M132" s="6">
        <v>130</v>
      </c>
      <c r="N132" s="6">
        <f t="shared" ref="N132:N195" si="28">+M132*F132</f>
        <v>617500</v>
      </c>
      <c r="O132" s="6">
        <f t="shared" ref="O132:O195" si="29">+IF(N132&gt;G132,G132,N132)</f>
        <v>351132</v>
      </c>
      <c r="P132" s="6">
        <f t="shared" ref="P132:P195" si="30">+O132*L132</f>
        <v>26068039.68</v>
      </c>
      <c r="Q132" s="6">
        <f t="shared" si="23"/>
        <v>351132</v>
      </c>
      <c r="R132" s="6">
        <v>975.22</v>
      </c>
      <c r="S132" s="6">
        <v>508.27</v>
      </c>
      <c r="T132" s="6">
        <f t="shared" si="25"/>
        <v>163961087.40000001</v>
      </c>
      <c r="U132" s="6">
        <f t="shared" si="26"/>
        <v>0</v>
      </c>
      <c r="V132" s="6">
        <f t="shared" si="27"/>
        <v>0</v>
      </c>
      <c r="W132" s="6">
        <f t="shared" ref="W132:W195" si="31">+L132*G132</f>
        <v>26068039.68</v>
      </c>
      <c r="X132" s="6">
        <v>22984080</v>
      </c>
      <c r="Y132" s="6">
        <v>658417.17299999995</v>
      </c>
      <c r="Z132" s="6">
        <v>59620.172999999952</v>
      </c>
      <c r="AA132" s="6">
        <f t="shared" si="24"/>
        <v>598797</v>
      </c>
      <c r="AB132" s="6">
        <f t="shared" ref="AB132:AB195" si="32">+AA132-J132</f>
        <v>247665</v>
      </c>
      <c r="AC132" s="6">
        <v>307285.17299999995</v>
      </c>
      <c r="AD132" t="s">
        <v>51</v>
      </c>
      <c r="AI132">
        <v>5350783</v>
      </c>
      <c r="AJ132">
        <v>17633297</v>
      </c>
    </row>
    <row r="133" spans="1:48" x14ac:dyDescent="0.3">
      <c r="A133" s="6">
        <v>2023</v>
      </c>
      <c r="B133" s="6">
        <v>11</v>
      </c>
      <c r="C133" s="6" t="s">
        <v>22</v>
      </c>
      <c r="D133" s="6">
        <v>5101</v>
      </c>
      <c r="E133" s="6"/>
      <c r="F133" s="7">
        <v>10785</v>
      </c>
      <c r="G133" s="7">
        <v>515745</v>
      </c>
      <c r="H133" s="7">
        <v>249459</v>
      </c>
      <c r="I133" s="7">
        <f t="shared" ref="I133:I196" si="33">+H133+G133</f>
        <v>765204</v>
      </c>
      <c r="J133" s="6">
        <v>765204</v>
      </c>
      <c r="K133" s="6">
        <v>710730</v>
      </c>
      <c r="L133" s="6">
        <v>74.239999999999995</v>
      </c>
      <c r="M133" s="6">
        <v>130</v>
      </c>
      <c r="N133" s="6">
        <f t="shared" si="28"/>
        <v>1402050</v>
      </c>
      <c r="O133" s="6">
        <f t="shared" si="29"/>
        <v>515745</v>
      </c>
      <c r="P133" s="6">
        <f t="shared" si="30"/>
        <v>38288908.799999997</v>
      </c>
      <c r="Q133" s="6">
        <f t="shared" ref="Q133:Q196" si="34">+IF(N133&gt;J133,J133,N133)</f>
        <v>765204</v>
      </c>
      <c r="R133" s="6">
        <v>975.22</v>
      </c>
      <c r="S133" s="6">
        <v>508.27</v>
      </c>
      <c r="T133" s="6">
        <f t="shared" si="25"/>
        <v>357312007.80000001</v>
      </c>
      <c r="U133" s="6">
        <f t="shared" si="26"/>
        <v>249459</v>
      </c>
      <c r="V133" s="6">
        <f t="shared" si="27"/>
        <v>116484880.05000001</v>
      </c>
      <c r="W133" s="6">
        <f t="shared" si="31"/>
        <v>38288908.799999997</v>
      </c>
      <c r="X133" s="6">
        <v>52750564</v>
      </c>
      <c r="Y133" s="6">
        <v>1490950.7617096584</v>
      </c>
      <c r="Z133" s="6">
        <v>633869.76170965843</v>
      </c>
      <c r="AA133" s="6">
        <f t="shared" ref="AA133:AA196" si="35">+Y133-Z133</f>
        <v>857081</v>
      </c>
      <c r="AB133" s="6">
        <f t="shared" si="32"/>
        <v>91877</v>
      </c>
      <c r="AC133" s="6">
        <v>725746.76170965843</v>
      </c>
      <c r="AD133" t="s">
        <v>51</v>
      </c>
      <c r="AI133">
        <v>15159662</v>
      </c>
      <c r="AJ133">
        <v>37575238</v>
      </c>
      <c r="AK133">
        <v>15664</v>
      </c>
    </row>
    <row r="134" spans="1:48" x14ac:dyDescent="0.3">
      <c r="A134" s="6">
        <v>2023</v>
      </c>
      <c r="B134" s="6">
        <v>11</v>
      </c>
      <c r="C134" s="6" t="s">
        <v>23</v>
      </c>
      <c r="D134" s="6">
        <v>6105</v>
      </c>
      <c r="E134" s="6"/>
      <c r="F134" s="7">
        <v>8783</v>
      </c>
      <c r="G134" s="7">
        <v>412865</v>
      </c>
      <c r="H134" s="7">
        <v>120192</v>
      </c>
      <c r="I134" s="7">
        <f t="shared" si="33"/>
        <v>533057</v>
      </c>
      <c r="J134" s="6">
        <v>533057</v>
      </c>
      <c r="K134" s="6">
        <v>501371</v>
      </c>
      <c r="L134" s="6">
        <v>74.239999999999995</v>
      </c>
      <c r="M134" s="6">
        <v>130</v>
      </c>
      <c r="N134" s="6">
        <f t="shared" si="28"/>
        <v>1141790</v>
      </c>
      <c r="O134" s="6">
        <f t="shared" si="29"/>
        <v>412865</v>
      </c>
      <c r="P134" s="6">
        <f t="shared" si="30"/>
        <v>30651097.599999998</v>
      </c>
      <c r="Q134" s="6">
        <f t="shared" si="34"/>
        <v>533057</v>
      </c>
      <c r="R134" s="6">
        <v>975.22</v>
      </c>
      <c r="S134" s="6">
        <v>508.27</v>
      </c>
      <c r="T134" s="6">
        <f t="shared" si="25"/>
        <v>248910966.15000004</v>
      </c>
      <c r="U134" s="6">
        <f t="shared" si="26"/>
        <v>120192</v>
      </c>
      <c r="V134" s="6">
        <f t="shared" si="27"/>
        <v>56123654.400000006</v>
      </c>
      <c r="W134" s="6">
        <f t="shared" si="31"/>
        <v>30651097.599999998</v>
      </c>
      <c r="X134" s="6">
        <v>37221478</v>
      </c>
      <c r="Y134" s="6">
        <v>716255.147</v>
      </c>
      <c r="Z134" s="6">
        <v>117786.147</v>
      </c>
      <c r="AA134" s="6">
        <f t="shared" si="35"/>
        <v>598469</v>
      </c>
      <c r="AB134" s="6">
        <f t="shared" si="32"/>
        <v>65412</v>
      </c>
      <c r="AC134" s="6">
        <v>183198.147</v>
      </c>
      <c r="AD134" t="s">
        <v>51</v>
      </c>
      <c r="AI134">
        <v>13341775</v>
      </c>
      <c r="AJ134">
        <v>23879703</v>
      </c>
    </row>
    <row r="135" spans="1:48" x14ac:dyDescent="0.3">
      <c r="A135" s="6">
        <v>2023</v>
      </c>
      <c r="B135" s="6">
        <v>11</v>
      </c>
      <c r="C135" s="6" t="s">
        <v>24</v>
      </c>
      <c r="D135" s="6">
        <v>6106</v>
      </c>
      <c r="E135" s="6"/>
      <c r="F135" s="7">
        <v>6820</v>
      </c>
      <c r="G135" s="7">
        <v>427411</v>
      </c>
      <c r="H135" s="7">
        <v>121518</v>
      </c>
      <c r="I135" s="7">
        <f t="shared" si="33"/>
        <v>548929</v>
      </c>
      <c r="J135" s="6">
        <v>548929</v>
      </c>
      <c r="K135" s="6">
        <v>492420</v>
      </c>
      <c r="L135" s="6">
        <v>74.239999999999995</v>
      </c>
      <c r="M135" s="6">
        <v>130</v>
      </c>
      <c r="N135" s="6">
        <f t="shared" si="28"/>
        <v>886600</v>
      </c>
      <c r="O135" s="6">
        <f t="shared" si="29"/>
        <v>427411</v>
      </c>
      <c r="P135" s="6">
        <f t="shared" si="30"/>
        <v>31730992.639999997</v>
      </c>
      <c r="Q135" s="6">
        <f t="shared" si="34"/>
        <v>548929</v>
      </c>
      <c r="R135" s="6">
        <v>975.22</v>
      </c>
      <c r="S135" s="6">
        <v>508.27</v>
      </c>
      <c r="T135" s="6">
        <f t="shared" si="25"/>
        <v>256322396.55000001</v>
      </c>
      <c r="U135" s="6">
        <f t="shared" si="26"/>
        <v>121518</v>
      </c>
      <c r="V135" s="6">
        <f t="shared" si="27"/>
        <v>56742830.100000009</v>
      </c>
      <c r="W135" s="6">
        <f t="shared" si="31"/>
        <v>31730992.639999997</v>
      </c>
      <c r="X135" s="6">
        <v>36541076</v>
      </c>
      <c r="Y135" s="6">
        <v>1404853.9360000005</v>
      </c>
      <c r="Z135" s="6">
        <v>385497.93600000045</v>
      </c>
      <c r="AA135" s="6">
        <f t="shared" si="35"/>
        <v>1019356</v>
      </c>
      <c r="AB135" s="6">
        <f t="shared" si="32"/>
        <v>470427</v>
      </c>
      <c r="AC135" s="6">
        <v>855924.93600000045</v>
      </c>
      <c r="AD135" t="s">
        <v>51</v>
      </c>
      <c r="AI135">
        <v>10104383</v>
      </c>
      <c r="AJ135">
        <v>26377300</v>
      </c>
      <c r="AK135">
        <v>59393</v>
      </c>
    </row>
    <row r="136" spans="1:48" x14ac:dyDescent="0.3">
      <c r="A136" s="6">
        <v>2023</v>
      </c>
      <c r="B136" s="6">
        <v>11</v>
      </c>
      <c r="C136" s="6" t="s">
        <v>25</v>
      </c>
      <c r="D136" s="6">
        <v>6102</v>
      </c>
      <c r="E136" s="6"/>
      <c r="F136" s="7">
        <v>3971</v>
      </c>
      <c r="G136" s="7">
        <v>150858</v>
      </c>
      <c r="H136" s="7">
        <v>77210</v>
      </c>
      <c r="I136" s="7">
        <f t="shared" si="33"/>
        <v>228068</v>
      </c>
      <c r="J136" s="6">
        <v>228068</v>
      </c>
      <c r="K136" s="6">
        <v>216428</v>
      </c>
      <c r="L136" s="6">
        <v>74.239999999999995</v>
      </c>
      <c r="M136" s="6">
        <v>130</v>
      </c>
      <c r="N136" s="6">
        <f t="shared" si="28"/>
        <v>516230</v>
      </c>
      <c r="O136" s="6">
        <f t="shared" si="29"/>
        <v>150858</v>
      </c>
      <c r="P136" s="6">
        <f t="shared" si="30"/>
        <v>11199697.92</v>
      </c>
      <c r="Q136" s="6">
        <f t="shared" si="34"/>
        <v>228068</v>
      </c>
      <c r="R136" s="6">
        <v>975.22</v>
      </c>
      <c r="S136" s="6">
        <v>508.27</v>
      </c>
      <c r="T136" s="6">
        <f t="shared" si="25"/>
        <v>106496352.60000001</v>
      </c>
      <c r="U136" s="6">
        <f t="shared" si="26"/>
        <v>77210</v>
      </c>
      <c r="V136" s="6">
        <f t="shared" si="27"/>
        <v>36053209.5</v>
      </c>
      <c r="W136" s="6">
        <f t="shared" si="31"/>
        <v>11199697.92</v>
      </c>
      <c r="X136" s="6">
        <v>16067467</v>
      </c>
      <c r="Y136" s="6">
        <v>991719.91782640002</v>
      </c>
      <c r="Z136" s="6">
        <v>727269.91782640002</v>
      </c>
      <c r="AA136" s="6">
        <f t="shared" si="35"/>
        <v>264450</v>
      </c>
      <c r="AB136" s="6">
        <f t="shared" si="32"/>
        <v>36382</v>
      </c>
      <c r="AC136" s="6">
        <v>763651.91782640002</v>
      </c>
      <c r="AD136" t="s">
        <v>51</v>
      </c>
      <c r="AI136">
        <v>6199451</v>
      </c>
      <c r="AJ136">
        <v>9866457</v>
      </c>
      <c r="AK136">
        <v>1559</v>
      </c>
    </row>
    <row r="137" spans="1:48" x14ac:dyDescent="0.3">
      <c r="A137" s="6">
        <v>2023</v>
      </c>
      <c r="B137" s="6">
        <v>11</v>
      </c>
      <c r="C137" s="6" t="s">
        <v>26</v>
      </c>
      <c r="D137" s="6">
        <v>5102</v>
      </c>
      <c r="E137" s="6"/>
      <c r="F137" s="7">
        <v>15056</v>
      </c>
      <c r="G137" s="7">
        <v>684882</v>
      </c>
      <c r="H137" s="7">
        <v>1047274</v>
      </c>
      <c r="I137" s="7">
        <f t="shared" si="33"/>
        <v>1732156</v>
      </c>
      <c r="J137" s="6">
        <v>1732156</v>
      </c>
      <c r="K137" s="6">
        <v>1671821</v>
      </c>
      <c r="L137" s="6">
        <v>74.239999999999995</v>
      </c>
      <c r="M137" s="6">
        <v>130</v>
      </c>
      <c r="N137" s="6">
        <f t="shared" si="28"/>
        <v>1957280</v>
      </c>
      <c r="O137" s="6">
        <f t="shared" si="29"/>
        <v>684882</v>
      </c>
      <c r="P137" s="6">
        <f t="shared" si="30"/>
        <v>50845639.68</v>
      </c>
      <c r="Q137" s="6">
        <f t="shared" si="34"/>
        <v>1732156</v>
      </c>
      <c r="R137" s="6">
        <v>975.22</v>
      </c>
      <c r="S137" s="6">
        <v>508.27</v>
      </c>
      <c r="T137" s="6">
        <f t="shared" si="25"/>
        <v>808830244.20000005</v>
      </c>
      <c r="U137" s="6">
        <f t="shared" si="26"/>
        <v>1047274</v>
      </c>
      <c r="V137" s="6">
        <f t="shared" si="27"/>
        <v>489024594.30000007</v>
      </c>
      <c r="W137" s="6">
        <f t="shared" si="31"/>
        <v>50845639.68</v>
      </c>
      <c r="X137" s="6">
        <v>124109386</v>
      </c>
      <c r="Y137" s="6">
        <v>2136484.2971430002</v>
      </c>
      <c r="Z137" s="6">
        <v>214758.29714300018</v>
      </c>
      <c r="AA137" s="6">
        <f t="shared" si="35"/>
        <v>1921726</v>
      </c>
      <c r="AB137" s="6">
        <f t="shared" si="32"/>
        <v>189570</v>
      </c>
      <c r="AC137" s="6">
        <v>404328.29714300018</v>
      </c>
      <c r="AD137" t="s">
        <v>51</v>
      </c>
      <c r="AI137">
        <v>42317596</v>
      </c>
      <c r="AJ137">
        <v>81405737</v>
      </c>
      <c r="AK137">
        <v>353389</v>
      </c>
      <c r="AV137">
        <v>32664</v>
      </c>
    </row>
    <row r="138" spans="1:48" x14ac:dyDescent="0.3">
      <c r="A138" s="6">
        <v>2023</v>
      </c>
      <c r="B138" s="6">
        <v>11</v>
      </c>
      <c r="C138" s="6" t="s">
        <v>27</v>
      </c>
      <c r="D138" s="6">
        <v>5103</v>
      </c>
      <c r="E138" s="6"/>
      <c r="F138" s="7">
        <v>7333</v>
      </c>
      <c r="G138" s="7">
        <v>285298</v>
      </c>
      <c r="H138" s="7">
        <v>206773</v>
      </c>
      <c r="I138" s="7">
        <f t="shared" si="33"/>
        <v>492071</v>
      </c>
      <c r="J138" s="6">
        <v>492071</v>
      </c>
      <c r="K138" s="6">
        <v>478754</v>
      </c>
      <c r="L138" s="6">
        <v>74.239999999999995</v>
      </c>
      <c r="M138" s="6">
        <v>130</v>
      </c>
      <c r="N138" s="6">
        <f t="shared" si="28"/>
        <v>953290</v>
      </c>
      <c r="O138" s="6">
        <f t="shared" si="29"/>
        <v>285298</v>
      </c>
      <c r="P138" s="6">
        <f t="shared" si="30"/>
        <v>21180523.52</v>
      </c>
      <c r="Q138" s="6">
        <f t="shared" si="34"/>
        <v>492071</v>
      </c>
      <c r="R138" s="6">
        <v>975.22</v>
      </c>
      <c r="S138" s="6">
        <v>508.27</v>
      </c>
      <c r="T138" s="6">
        <f t="shared" si="25"/>
        <v>229772553.45000002</v>
      </c>
      <c r="U138" s="6">
        <f t="shared" si="26"/>
        <v>206773</v>
      </c>
      <c r="V138" s="6">
        <f t="shared" si="27"/>
        <v>96552652.350000009</v>
      </c>
      <c r="W138" s="6">
        <f t="shared" si="31"/>
        <v>21180523.52</v>
      </c>
      <c r="X138" s="6">
        <v>35539798</v>
      </c>
      <c r="Y138" s="6">
        <v>642573.74</v>
      </c>
      <c r="Z138" s="6">
        <v>116897.73999999999</v>
      </c>
      <c r="AA138" s="6">
        <f t="shared" si="35"/>
        <v>525676</v>
      </c>
      <c r="AB138" s="6">
        <f t="shared" si="32"/>
        <v>33605</v>
      </c>
      <c r="AC138" s="6">
        <v>150502.74</v>
      </c>
      <c r="AD138" t="s">
        <v>51</v>
      </c>
      <c r="AI138">
        <v>23996198</v>
      </c>
      <c r="AJ138">
        <v>11543600</v>
      </c>
    </row>
    <row r="139" spans="1:48" x14ac:dyDescent="0.3">
      <c r="A139" s="6">
        <v>2023</v>
      </c>
      <c r="B139" s="6">
        <v>11</v>
      </c>
      <c r="C139" s="6" t="s">
        <v>28</v>
      </c>
      <c r="D139" s="6">
        <v>5109</v>
      </c>
      <c r="E139" s="6"/>
      <c r="F139" s="7">
        <v>3404</v>
      </c>
      <c r="G139" s="7">
        <v>93856</v>
      </c>
      <c r="H139" s="7">
        <v>80464</v>
      </c>
      <c r="I139" s="7">
        <f t="shared" si="33"/>
        <v>174320</v>
      </c>
      <c r="J139" s="6">
        <v>174320</v>
      </c>
      <c r="K139" s="6">
        <v>169253</v>
      </c>
      <c r="L139" s="6">
        <v>74.239999999999995</v>
      </c>
      <c r="M139" s="6">
        <v>130</v>
      </c>
      <c r="N139" s="6">
        <f t="shared" si="28"/>
        <v>442520</v>
      </c>
      <c r="O139" s="6">
        <f t="shared" si="29"/>
        <v>93856</v>
      </c>
      <c r="P139" s="6">
        <f t="shared" si="30"/>
        <v>6967869.4399999995</v>
      </c>
      <c r="Q139" s="6">
        <f t="shared" si="34"/>
        <v>174320</v>
      </c>
      <c r="R139" s="6">
        <v>975.22</v>
      </c>
      <c r="S139" s="6">
        <v>508.27</v>
      </c>
      <c r="T139" s="6">
        <f t="shared" si="25"/>
        <v>81398724.000000015</v>
      </c>
      <c r="U139" s="6">
        <f t="shared" si="26"/>
        <v>80464</v>
      </c>
      <c r="V139" s="6">
        <f t="shared" si="27"/>
        <v>37572664.800000004</v>
      </c>
      <c r="W139" s="6">
        <f t="shared" si="31"/>
        <v>6967869.4399999995</v>
      </c>
      <c r="X139" s="6">
        <v>12544086</v>
      </c>
      <c r="Y139" s="6">
        <v>529585.56000000006</v>
      </c>
      <c r="Z139" s="6">
        <v>341713.56000000006</v>
      </c>
      <c r="AA139" s="6">
        <f t="shared" si="35"/>
        <v>187872</v>
      </c>
      <c r="AB139" s="6">
        <f t="shared" si="32"/>
        <v>13552</v>
      </c>
      <c r="AC139" s="6">
        <v>355265.56000000006</v>
      </c>
      <c r="AD139" t="s">
        <v>51</v>
      </c>
      <c r="AI139">
        <v>4515622</v>
      </c>
      <c r="AJ139">
        <v>8028464</v>
      </c>
    </row>
    <row r="140" spans="1:48" x14ac:dyDescent="0.3">
      <c r="A140" s="6">
        <v>2023</v>
      </c>
      <c r="B140" s="6">
        <v>11</v>
      </c>
      <c r="C140" s="6" t="s">
        <v>29</v>
      </c>
      <c r="D140" s="6">
        <v>4106</v>
      </c>
      <c r="E140" s="6"/>
      <c r="F140" s="7">
        <v>3200</v>
      </c>
      <c r="G140" s="7">
        <v>123895</v>
      </c>
      <c r="H140" s="7">
        <v>68657</v>
      </c>
      <c r="I140" s="7">
        <f t="shared" si="33"/>
        <v>192552</v>
      </c>
      <c r="J140" s="6">
        <v>192552</v>
      </c>
      <c r="K140" s="6">
        <v>186958</v>
      </c>
      <c r="L140" s="6">
        <v>74.239999999999995</v>
      </c>
      <c r="M140" s="6">
        <v>130</v>
      </c>
      <c r="N140" s="6">
        <f t="shared" si="28"/>
        <v>416000</v>
      </c>
      <c r="O140" s="6">
        <f t="shared" si="29"/>
        <v>123895</v>
      </c>
      <c r="P140" s="6">
        <f t="shared" si="30"/>
        <v>9197964.7999999989</v>
      </c>
      <c r="Q140" s="6">
        <f t="shared" si="34"/>
        <v>192552</v>
      </c>
      <c r="R140" s="6">
        <v>975.22</v>
      </c>
      <c r="S140" s="6">
        <v>508.27</v>
      </c>
      <c r="T140" s="6">
        <f t="shared" si="25"/>
        <v>89912156.400000006</v>
      </c>
      <c r="U140" s="6">
        <f t="shared" si="26"/>
        <v>68657</v>
      </c>
      <c r="V140" s="6">
        <f t="shared" si="27"/>
        <v>32059386.150000002</v>
      </c>
      <c r="W140" s="6">
        <f t="shared" si="31"/>
        <v>9197964.7999999989</v>
      </c>
      <c r="X140" s="6">
        <v>13879406</v>
      </c>
      <c r="Y140" s="6">
        <v>793279.92900000012</v>
      </c>
      <c r="Z140" s="6">
        <v>584447.92900000012</v>
      </c>
      <c r="AA140" s="6">
        <f t="shared" si="35"/>
        <v>208832</v>
      </c>
      <c r="AB140" s="6">
        <f t="shared" si="32"/>
        <v>16280</v>
      </c>
      <c r="AC140" s="6">
        <v>600727.92900000012</v>
      </c>
      <c r="AD140" t="s">
        <v>51</v>
      </c>
      <c r="AI140">
        <v>3585553</v>
      </c>
      <c r="AJ140">
        <v>10279598</v>
      </c>
      <c r="AK140">
        <v>14255</v>
      </c>
    </row>
    <row r="141" spans="1:48" x14ac:dyDescent="0.3">
      <c r="A141" s="6">
        <v>2023</v>
      </c>
      <c r="B141" s="6">
        <v>11</v>
      </c>
      <c r="C141" s="6" t="s">
        <v>30</v>
      </c>
      <c r="D141" s="6">
        <v>4107</v>
      </c>
      <c r="E141" s="6"/>
      <c r="F141" s="7">
        <v>6479</v>
      </c>
      <c r="G141" s="7">
        <v>119719</v>
      </c>
      <c r="H141" s="7">
        <v>229891</v>
      </c>
      <c r="I141" s="7">
        <f t="shared" si="33"/>
        <v>349610</v>
      </c>
      <c r="J141" s="6">
        <v>349610</v>
      </c>
      <c r="K141" s="6">
        <v>344839</v>
      </c>
      <c r="L141" s="6">
        <v>74.239999999999995</v>
      </c>
      <c r="M141" s="6">
        <v>130</v>
      </c>
      <c r="N141" s="6">
        <f t="shared" si="28"/>
        <v>842270</v>
      </c>
      <c r="O141" s="6">
        <f t="shared" si="29"/>
        <v>119719</v>
      </c>
      <c r="P141" s="6">
        <f t="shared" si="30"/>
        <v>8887938.5599999987</v>
      </c>
      <c r="Q141" s="6">
        <f t="shared" si="34"/>
        <v>349610</v>
      </c>
      <c r="R141" s="6">
        <v>975.22</v>
      </c>
      <c r="S141" s="6">
        <v>508.27</v>
      </c>
      <c r="T141" s="6">
        <f t="shared" si="25"/>
        <v>163250389.50000003</v>
      </c>
      <c r="U141" s="6">
        <f t="shared" si="26"/>
        <v>229891</v>
      </c>
      <c r="V141" s="6">
        <f t="shared" si="27"/>
        <v>107347602.45000002</v>
      </c>
      <c r="W141" s="6">
        <f t="shared" si="31"/>
        <v>8887938.5599999987</v>
      </c>
      <c r="X141" s="6">
        <v>25601399</v>
      </c>
      <c r="Y141" s="6">
        <v>692920.451</v>
      </c>
      <c r="Z141" s="6">
        <v>317253.451</v>
      </c>
      <c r="AA141" s="6">
        <f t="shared" si="35"/>
        <v>375667</v>
      </c>
      <c r="AB141" s="6">
        <f t="shared" si="32"/>
        <v>26057</v>
      </c>
      <c r="AC141" s="6">
        <v>343310.451</v>
      </c>
      <c r="AD141" t="s">
        <v>51</v>
      </c>
      <c r="AI141">
        <v>10350623</v>
      </c>
      <c r="AJ141">
        <v>15242536</v>
      </c>
      <c r="AL141">
        <v>8240</v>
      </c>
    </row>
    <row r="142" spans="1:48" x14ac:dyDescent="0.3">
      <c r="A142" s="6">
        <v>2023</v>
      </c>
      <c r="B142" s="6">
        <v>11</v>
      </c>
      <c r="C142" s="6" t="s">
        <v>31</v>
      </c>
      <c r="D142" s="6">
        <v>4108</v>
      </c>
      <c r="E142" s="6"/>
      <c r="F142" s="7">
        <v>3377</v>
      </c>
      <c r="G142" s="7">
        <v>161068</v>
      </c>
      <c r="H142" s="7">
        <v>183795</v>
      </c>
      <c r="I142" s="7">
        <f t="shared" si="33"/>
        <v>344863</v>
      </c>
      <c r="J142" s="6">
        <v>344863</v>
      </c>
      <c r="K142" s="6">
        <v>330163</v>
      </c>
      <c r="L142" s="6">
        <v>74.239999999999995</v>
      </c>
      <c r="M142" s="6">
        <v>130</v>
      </c>
      <c r="N142" s="6">
        <f t="shared" si="28"/>
        <v>439010</v>
      </c>
      <c r="O142" s="6">
        <f t="shared" si="29"/>
        <v>161068</v>
      </c>
      <c r="P142" s="6">
        <f t="shared" si="30"/>
        <v>11957688.319999998</v>
      </c>
      <c r="Q142" s="6">
        <f t="shared" si="34"/>
        <v>344863</v>
      </c>
      <c r="R142" s="6">
        <v>975.22</v>
      </c>
      <c r="S142" s="6">
        <v>508.27</v>
      </c>
      <c r="T142" s="6">
        <f t="shared" si="25"/>
        <v>161033777.85000002</v>
      </c>
      <c r="U142" s="6">
        <f t="shared" si="26"/>
        <v>183795</v>
      </c>
      <c r="V142" s="6">
        <f t="shared" si="27"/>
        <v>85823075.250000015</v>
      </c>
      <c r="W142" s="6">
        <f t="shared" si="31"/>
        <v>11957688.319999998</v>
      </c>
      <c r="X142" s="6">
        <v>24481677</v>
      </c>
      <c r="Y142" s="6">
        <v>403991.10400000005</v>
      </c>
      <c r="Z142" s="6">
        <v>32174.10400000005</v>
      </c>
      <c r="AA142" s="6">
        <f t="shared" si="35"/>
        <v>371817</v>
      </c>
      <c r="AB142" s="6">
        <f t="shared" si="32"/>
        <v>26954</v>
      </c>
      <c r="AC142" s="6">
        <v>59128.10400000005</v>
      </c>
      <c r="AD142" t="s">
        <v>51</v>
      </c>
      <c r="AI142">
        <v>7549993</v>
      </c>
      <c r="AJ142">
        <v>16931684</v>
      </c>
    </row>
    <row r="143" spans="1:48" x14ac:dyDescent="0.3">
      <c r="A143" s="6">
        <v>2023</v>
      </c>
      <c r="B143" s="6">
        <v>11</v>
      </c>
      <c r="C143" s="6" t="s">
        <v>32</v>
      </c>
      <c r="D143" s="6">
        <v>5104</v>
      </c>
      <c r="E143" s="6"/>
      <c r="F143" s="7">
        <v>7220</v>
      </c>
      <c r="G143" s="7">
        <v>330435</v>
      </c>
      <c r="H143" s="7">
        <v>162534</v>
      </c>
      <c r="I143" s="7">
        <f t="shared" si="33"/>
        <v>492969</v>
      </c>
      <c r="J143" s="6">
        <v>492969</v>
      </c>
      <c r="K143" s="6">
        <v>475483</v>
      </c>
      <c r="L143" s="6">
        <v>74.239999999999995</v>
      </c>
      <c r="M143" s="6">
        <v>130</v>
      </c>
      <c r="N143" s="6">
        <f t="shared" si="28"/>
        <v>938600</v>
      </c>
      <c r="O143" s="6">
        <f t="shared" si="29"/>
        <v>330435</v>
      </c>
      <c r="P143" s="6">
        <f t="shared" si="30"/>
        <v>24531494.399999999</v>
      </c>
      <c r="Q143" s="6">
        <f t="shared" si="34"/>
        <v>492969</v>
      </c>
      <c r="R143" s="6">
        <v>975.22</v>
      </c>
      <c r="S143" s="6">
        <v>508.27</v>
      </c>
      <c r="T143" s="6">
        <f t="shared" si="25"/>
        <v>230191874.55000001</v>
      </c>
      <c r="U143" s="6">
        <f t="shared" si="26"/>
        <v>162534</v>
      </c>
      <c r="V143" s="6">
        <f t="shared" si="27"/>
        <v>75895251.300000012</v>
      </c>
      <c r="W143" s="6">
        <f t="shared" si="31"/>
        <v>24531494.399999999</v>
      </c>
      <c r="X143" s="6">
        <v>35284106</v>
      </c>
      <c r="Y143" s="6">
        <v>914337.3600000001</v>
      </c>
      <c r="Z143" s="6">
        <v>397120.3600000001</v>
      </c>
      <c r="AA143" s="6">
        <f t="shared" si="35"/>
        <v>517217</v>
      </c>
      <c r="AB143" s="6">
        <f t="shared" si="32"/>
        <v>24248</v>
      </c>
      <c r="AC143" s="6">
        <v>421368.3600000001</v>
      </c>
      <c r="AD143" t="s">
        <v>51</v>
      </c>
      <c r="AI143">
        <v>14735897</v>
      </c>
      <c r="AJ143">
        <v>20115709</v>
      </c>
      <c r="AK143">
        <v>428862</v>
      </c>
      <c r="AV143">
        <v>3638</v>
      </c>
    </row>
    <row r="144" spans="1:48" x14ac:dyDescent="0.3">
      <c r="A144" s="6">
        <v>2023</v>
      </c>
      <c r="B144" s="6">
        <v>11</v>
      </c>
      <c r="C144" s="6" t="s">
        <v>33</v>
      </c>
      <c r="D144" s="6">
        <v>5105</v>
      </c>
      <c r="E144" s="6"/>
      <c r="F144" s="7">
        <v>6641</v>
      </c>
      <c r="G144" s="7">
        <v>212130</v>
      </c>
      <c r="H144" s="7">
        <v>193521</v>
      </c>
      <c r="I144" s="7">
        <f t="shared" si="33"/>
        <v>405651</v>
      </c>
      <c r="J144" s="6">
        <v>405651</v>
      </c>
      <c r="K144" s="6">
        <v>392067</v>
      </c>
      <c r="L144" s="6">
        <v>74.239999999999995</v>
      </c>
      <c r="M144" s="6">
        <v>130</v>
      </c>
      <c r="N144" s="6">
        <f t="shared" si="28"/>
        <v>863330</v>
      </c>
      <c r="O144" s="6">
        <f t="shared" si="29"/>
        <v>212130</v>
      </c>
      <c r="P144" s="6">
        <f t="shared" si="30"/>
        <v>15748531.199999999</v>
      </c>
      <c r="Q144" s="6">
        <f t="shared" si="34"/>
        <v>405651</v>
      </c>
      <c r="R144" s="6">
        <v>975.22</v>
      </c>
      <c r="S144" s="6">
        <v>508.27</v>
      </c>
      <c r="T144" s="6">
        <f t="shared" si="25"/>
        <v>189418734.45000002</v>
      </c>
      <c r="U144" s="6">
        <f t="shared" si="26"/>
        <v>193521</v>
      </c>
      <c r="V144" s="6">
        <f t="shared" si="27"/>
        <v>90364630.950000003</v>
      </c>
      <c r="W144" s="6">
        <f t="shared" si="31"/>
        <v>15748531.199999999</v>
      </c>
      <c r="X144" s="6">
        <v>29108840</v>
      </c>
      <c r="Y144" s="6">
        <v>486052.08</v>
      </c>
      <c r="Z144" s="6">
        <v>47956.080000000016</v>
      </c>
      <c r="AA144" s="6">
        <f t="shared" si="35"/>
        <v>438096</v>
      </c>
      <c r="AB144" s="6">
        <f t="shared" si="32"/>
        <v>32445</v>
      </c>
      <c r="AC144" s="6">
        <v>80401.080000000016</v>
      </c>
      <c r="AD144" t="s">
        <v>51</v>
      </c>
      <c r="AI144">
        <v>11241999</v>
      </c>
      <c r="AJ144">
        <v>17866841</v>
      </c>
    </row>
    <row r="145" spans="1:47" x14ac:dyDescent="0.3">
      <c r="A145" s="6">
        <v>2023</v>
      </c>
      <c r="B145" s="6">
        <v>11</v>
      </c>
      <c r="C145" s="6" t="s">
        <v>34</v>
      </c>
      <c r="D145" s="6">
        <v>4110</v>
      </c>
      <c r="E145" s="6"/>
      <c r="F145" s="7">
        <v>2822</v>
      </c>
      <c r="G145" s="7">
        <v>113583</v>
      </c>
      <c r="H145" s="7">
        <v>57153</v>
      </c>
      <c r="I145" s="7">
        <f t="shared" si="33"/>
        <v>170736</v>
      </c>
      <c r="J145" s="6">
        <v>170736</v>
      </c>
      <c r="K145" s="6">
        <v>164288</v>
      </c>
      <c r="L145" s="6">
        <v>74.239999999999995</v>
      </c>
      <c r="M145" s="6">
        <v>130</v>
      </c>
      <c r="N145" s="6">
        <f t="shared" si="28"/>
        <v>366860</v>
      </c>
      <c r="O145" s="6">
        <f t="shared" si="29"/>
        <v>113583</v>
      </c>
      <c r="P145" s="6">
        <f t="shared" si="30"/>
        <v>8432401.9199999999</v>
      </c>
      <c r="Q145" s="6">
        <f t="shared" si="34"/>
        <v>170736</v>
      </c>
      <c r="R145" s="6">
        <v>975.22</v>
      </c>
      <c r="S145" s="6">
        <v>508.27</v>
      </c>
      <c r="T145" s="6">
        <f t="shared" si="25"/>
        <v>79725175.200000003</v>
      </c>
      <c r="U145" s="6">
        <f t="shared" si="26"/>
        <v>57153</v>
      </c>
      <c r="V145" s="6">
        <f t="shared" si="27"/>
        <v>26687593.350000001</v>
      </c>
      <c r="W145" s="6">
        <f t="shared" si="31"/>
        <v>8432401.9199999999</v>
      </c>
      <c r="X145" s="6">
        <v>12187469</v>
      </c>
      <c r="Y145" s="6">
        <v>228091.01499999998</v>
      </c>
      <c r="Z145" s="6">
        <v>34435.014999999985</v>
      </c>
      <c r="AA145" s="6">
        <f t="shared" si="35"/>
        <v>193656</v>
      </c>
      <c r="AB145" s="6">
        <f t="shared" si="32"/>
        <v>22920</v>
      </c>
      <c r="AC145" s="6">
        <v>57355.014999999985</v>
      </c>
      <c r="AD145" t="s">
        <v>51</v>
      </c>
      <c r="AI145">
        <v>3661185</v>
      </c>
      <c r="AJ145">
        <v>8513960</v>
      </c>
      <c r="AK145">
        <v>5123</v>
      </c>
      <c r="AL145">
        <v>7201</v>
      </c>
    </row>
    <row r="146" spans="1:47" x14ac:dyDescent="0.3">
      <c r="A146" s="6">
        <v>2023</v>
      </c>
      <c r="B146" s="6">
        <v>11</v>
      </c>
      <c r="C146" s="6" t="s">
        <v>35</v>
      </c>
      <c r="D146" s="6">
        <v>4112</v>
      </c>
      <c r="E146" s="6"/>
      <c r="F146" s="7">
        <v>3060</v>
      </c>
      <c r="G146" s="7">
        <v>62119</v>
      </c>
      <c r="H146" s="7">
        <v>201770</v>
      </c>
      <c r="I146" s="7">
        <f t="shared" si="33"/>
        <v>263889</v>
      </c>
      <c r="J146" s="6">
        <v>263889</v>
      </c>
      <c r="K146" s="6">
        <v>262030</v>
      </c>
      <c r="L146" s="6">
        <v>74.239999999999995</v>
      </c>
      <c r="M146" s="6">
        <v>130</v>
      </c>
      <c r="N146" s="6">
        <f t="shared" si="28"/>
        <v>397800</v>
      </c>
      <c r="O146" s="6">
        <f t="shared" si="29"/>
        <v>62119</v>
      </c>
      <c r="P146" s="6">
        <f t="shared" si="30"/>
        <v>4611714.5599999996</v>
      </c>
      <c r="Q146" s="6">
        <f t="shared" si="34"/>
        <v>263889</v>
      </c>
      <c r="R146" s="6">
        <v>975.22</v>
      </c>
      <c r="S146" s="6">
        <v>508.27</v>
      </c>
      <c r="T146" s="6">
        <f t="shared" si="25"/>
        <v>123222968.55000001</v>
      </c>
      <c r="U146" s="6">
        <f t="shared" si="26"/>
        <v>201770</v>
      </c>
      <c r="V146" s="6">
        <f t="shared" si="27"/>
        <v>94216501.500000015</v>
      </c>
      <c r="W146" s="6">
        <f t="shared" si="31"/>
        <v>4611714.5599999996</v>
      </c>
      <c r="X146" s="6">
        <v>19453586</v>
      </c>
      <c r="Y146" s="6">
        <v>315187.98665183538</v>
      </c>
      <c r="Z146" s="6">
        <v>31833.986651835381</v>
      </c>
      <c r="AA146" s="6">
        <f t="shared" si="35"/>
        <v>283354</v>
      </c>
      <c r="AB146" s="6">
        <f t="shared" si="32"/>
        <v>19465</v>
      </c>
      <c r="AC146" s="6">
        <v>51298.986651835381</v>
      </c>
      <c r="AD146" t="s">
        <v>51</v>
      </c>
      <c r="AI146">
        <v>4506937</v>
      </c>
      <c r="AJ146">
        <v>14946649</v>
      </c>
    </row>
    <row r="147" spans="1:47" x14ac:dyDescent="0.3">
      <c r="A147" s="6">
        <v>2023</v>
      </c>
      <c r="B147" s="6">
        <v>11</v>
      </c>
      <c r="C147" s="6" t="s">
        <v>36</v>
      </c>
      <c r="D147" s="6">
        <v>4111</v>
      </c>
      <c r="E147" s="6"/>
      <c r="F147" s="7">
        <v>1616</v>
      </c>
      <c r="G147" s="7">
        <v>57262</v>
      </c>
      <c r="H147" s="7">
        <v>100584</v>
      </c>
      <c r="I147" s="7">
        <f t="shared" si="33"/>
        <v>157846</v>
      </c>
      <c r="J147" s="6">
        <v>157846</v>
      </c>
      <c r="K147" s="6">
        <v>152447</v>
      </c>
      <c r="L147" s="6">
        <v>74.239999999999995</v>
      </c>
      <c r="M147" s="6">
        <v>130</v>
      </c>
      <c r="N147" s="6">
        <f t="shared" si="28"/>
        <v>210080</v>
      </c>
      <c r="O147" s="6">
        <f t="shared" si="29"/>
        <v>57262</v>
      </c>
      <c r="P147" s="6">
        <f t="shared" si="30"/>
        <v>4251130.88</v>
      </c>
      <c r="Q147" s="6">
        <f t="shared" si="34"/>
        <v>157846</v>
      </c>
      <c r="R147" s="6">
        <v>975.22</v>
      </c>
      <c r="S147" s="6">
        <v>508.27</v>
      </c>
      <c r="T147" s="6">
        <f t="shared" si="25"/>
        <v>73706189.700000003</v>
      </c>
      <c r="U147" s="6">
        <f t="shared" si="26"/>
        <v>100584</v>
      </c>
      <c r="V147" s="6">
        <f t="shared" si="27"/>
        <v>46967698.800000004</v>
      </c>
      <c r="W147" s="6">
        <f t="shared" si="31"/>
        <v>4251130.88</v>
      </c>
      <c r="X147" s="6">
        <v>11317866</v>
      </c>
      <c r="Y147" s="6">
        <v>188234.70522803115</v>
      </c>
      <c r="Z147" s="6">
        <v>19011.705228031147</v>
      </c>
      <c r="AA147" s="6">
        <f t="shared" si="35"/>
        <v>169223</v>
      </c>
      <c r="AB147" s="6">
        <f t="shared" si="32"/>
        <v>11377</v>
      </c>
      <c r="AC147" s="6">
        <v>30388.705228031147</v>
      </c>
      <c r="AD147" t="s">
        <v>51</v>
      </c>
      <c r="AI147">
        <v>9940610</v>
      </c>
      <c r="AJ147">
        <v>1377256</v>
      </c>
    </row>
    <row r="148" spans="1:47" x14ac:dyDescent="0.3">
      <c r="A148" s="6">
        <v>2023</v>
      </c>
      <c r="B148" s="6">
        <v>11</v>
      </c>
      <c r="C148" s="6" t="s">
        <v>37</v>
      </c>
      <c r="D148" s="6">
        <v>5111</v>
      </c>
      <c r="E148" s="6"/>
      <c r="F148" s="7">
        <v>6733</v>
      </c>
      <c r="G148" s="7">
        <v>193390</v>
      </c>
      <c r="H148" s="7">
        <v>152484</v>
      </c>
      <c r="I148" s="7">
        <f t="shared" si="33"/>
        <v>345874</v>
      </c>
      <c r="J148" s="6">
        <v>345874</v>
      </c>
      <c r="K148" s="6">
        <v>331162</v>
      </c>
      <c r="L148" s="6">
        <v>74.239999999999995</v>
      </c>
      <c r="M148" s="6">
        <v>130</v>
      </c>
      <c r="N148" s="6">
        <f t="shared" si="28"/>
        <v>875290</v>
      </c>
      <c r="O148" s="6">
        <f t="shared" si="29"/>
        <v>193390</v>
      </c>
      <c r="P148" s="6">
        <f t="shared" si="30"/>
        <v>14357273.6</v>
      </c>
      <c r="Q148" s="6">
        <f t="shared" si="34"/>
        <v>345874</v>
      </c>
      <c r="R148" s="6">
        <v>975.22</v>
      </c>
      <c r="S148" s="6">
        <v>508.27</v>
      </c>
      <c r="T148" s="6">
        <f t="shared" si="25"/>
        <v>161505864.30000001</v>
      </c>
      <c r="U148" s="6">
        <f t="shared" si="26"/>
        <v>152484</v>
      </c>
      <c r="V148" s="6">
        <f t="shared" si="27"/>
        <v>71202403.800000012</v>
      </c>
      <c r="W148" s="6">
        <f t="shared" si="31"/>
        <v>14357273.6</v>
      </c>
      <c r="X148" s="6">
        <v>24559636</v>
      </c>
      <c r="Y148" s="6">
        <v>513707.89399999997</v>
      </c>
      <c r="Z148" s="6">
        <v>113247.89399999997</v>
      </c>
      <c r="AA148" s="6">
        <f t="shared" si="35"/>
        <v>400460</v>
      </c>
      <c r="AB148" s="6">
        <f t="shared" si="32"/>
        <v>54586</v>
      </c>
      <c r="AC148" s="6">
        <v>167833.89399999997</v>
      </c>
      <c r="AD148" t="s">
        <v>51</v>
      </c>
      <c r="AI148">
        <v>9631289</v>
      </c>
      <c r="AJ148">
        <v>14918696</v>
      </c>
      <c r="AK148">
        <v>9651</v>
      </c>
    </row>
    <row r="149" spans="1:47" x14ac:dyDescent="0.3">
      <c r="A149" s="6">
        <v>2023</v>
      </c>
      <c r="B149" s="6">
        <v>11</v>
      </c>
      <c r="C149" s="6" t="s">
        <v>38</v>
      </c>
      <c r="D149" s="6">
        <v>5110</v>
      </c>
      <c r="E149" s="6"/>
      <c r="F149" s="7">
        <v>3416</v>
      </c>
      <c r="G149" s="7">
        <v>112519</v>
      </c>
      <c r="H149" s="7">
        <v>71809</v>
      </c>
      <c r="I149" s="7">
        <f t="shared" si="33"/>
        <v>184328</v>
      </c>
      <c r="J149" s="6">
        <v>184328</v>
      </c>
      <c r="K149" s="6">
        <v>178073</v>
      </c>
      <c r="L149" s="6">
        <v>74.239999999999995</v>
      </c>
      <c r="M149" s="6">
        <v>130</v>
      </c>
      <c r="N149" s="6">
        <f t="shared" si="28"/>
        <v>444080</v>
      </c>
      <c r="O149" s="6">
        <f t="shared" si="29"/>
        <v>112519</v>
      </c>
      <c r="P149" s="6">
        <f t="shared" si="30"/>
        <v>8353410.5599999996</v>
      </c>
      <c r="Q149" s="6">
        <f t="shared" si="34"/>
        <v>184328</v>
      </c>
      <c r="R149" s="6">
        <v>975.22</v>
      </c>
      <c r="S149" s="6">
        <v>508.27</v>
      </c>
      <c r="T149" s="6">
        <f t="shared" si="25"/>
        <v>86071959.600000009</v>
      </c>
      <c r="U149" s="6">
        <f t="shared" si="26"/>
        <v>71809</v>
      </c>
      <c r="V149" s="6">
        <f t="shared" si="27"/>
        <v>33531212.550000004</v>
      </c>
      <c r="W149" s="6">
        <f t="shared" si="31"/>
        <v>8353410.5599999996</v>
      </c>
      <c r="X149" s="6">
        <v>13219874</v>
      </c>
      <c r="Y149" s="6">
        <v>1257606.4909999999</v>
      </c>
      <c r="Z149" s="6">
        <v>1051871.4909999999</v>
      </c>
      <c r="AA149" s="6">
        <f t="shared" si="35"/>
        <v>205735</v>
      </c>
      <c r="AB149" s="6">
        <f t="shared" si="32"/>
        <v>21407</v>
      </c>
      <c r="AC149" s="6">
        <v>1073278.4909999999</v>
      </c>
      <c r="AD149" t="s">
        <v>51</v>
      </c>
      <c r="AI149">
        <v>3462560</v>
      </c>
      <c r="AJ149">
        <v>9757314</v>
      </c>
    </row>
    <row r="150" spans="1:47" x14ac:dyDescent="0.3">
      <c r="A150" s="6">
        <v>2023</v>
      </c>
      <c r="B150" s="6">
        <v>11</v>
      </c>
      <c r="C150" s="6" t="s">
        <v>39</v>
      </c>
      <c r="D150" s="6">
        <v>6103</v>
      </c>
      <c r="E150" s="6"/>
      <c r="F150" s="7">
        <v>1199</v>
      </c>
      <c r="G150" s="7">
        <v>65940</v>
      </c>
      <c r="H150" s="7">
        <v>15865</v>
      </c>
      <c r="I150" s="7">
        <f t="shared" si="33"/>
        <v>81805</v>
      </c>
      <c r="J150" s="6">
        <v>81805</v>
      </c>
      <c r="K150" s="6">
        <v>71980</v>
      </c>
      <c r="L150" s="6">
        <v>74.239999999999995</v>
      </c>
      <c r="M150" s="6">
        <v>130</v>
      </c>
      <c r="N150" s="6">
        <f t="shared" si="28"/>
        <v>155870</v>
      </c>
      <c r="O150" s="6">
        <f t="shared" si="29"/>
        <v>65940</v>
      </c>
      <c r="P150" s="6">
        <f t="shared" si="30"/>
        <v>4895385.5999999996</v>
      </c>
      <c r="Q150" s="6">
        <f t="shared" si="34"/>
        <v>81805</v>
      </c>
      <c r="R150" s="6">
        <v>975.22</v>
      </c>
      <c r="S150" s="6">
        <v>508.27</v>
      </c>
      <c r="T150" s="6">
        <f t="shared" si="25"/>
        <v>38198844.75</v>
      </c>
      <c r="U150" s="6">
        <f t="shared" si="26"/>
        <v>15865</v>
      </c>
      <c r="V150" s="6">
        <f t="shared" si="27"/>
        <v>7408161.7500000009</v>
      </c>
      <c r="W150" s="6">
        <f t="shared" si="31"/>
        <v>4895385.5999999996</v>
      </c>
      <c r="X150" s="6">
        <v>5344208</v>
      </c>
      <c r="Y150" s="6">
        <v>1226616.1600000001</v>
      </c>
      <c r="Z150" s="6">
        <v>1139828.1600000001</v>
      </c>
      <c r="AA150" s="6">
        <f t="shared" si="35"/>
        <v>86788</v>
      </c>
      <c r="AB150" s="6">
        <f t="shared" si="32"/>
        <v>4983</v>
      </c>
      <c r="AC150" s="6">
        <v>1144811.1600000001</v>
      </c>
      <c r="AD150" t="s">
        <v>51</v>
      </c>
      <c r="AI150">
        <v>993714</v>
      </c>
      <c r="AJ150">
        <v>4350494</v>
      </c>
    </row>
    <row r="151" spans="1:47" x14ac:dyDescent="0.3">
      <c r="A151" s="6">
        <v>2023</v>
      </c>
      <c r="B151" s="6">
        <v>11</v>
      </c>
      <c r="C151" s="6" t="s">
        <v>40</v>
      </c>
      <c r="D151" s="6">
        <v>4113</v>
      </c>
      <c r="E151" s="6"/>
      <c r="F151" s="7">
        <v>1933</v>
      </c>
      <c r="G151" s="7">
        <v>46555</v>
      </c>
      <c r="H151" s="7">
        <v>69066</v>
      </c>
      <c r="I151" s="7">
        <f t="shared" si="33"/>
        <v>115621</v>
      </c>
      <c r="J151" s="6">
        <v>115621</v>
      </c>
      <c r="K151" s="6">
        <v>114777</v>
      </c>
      <c r="L151" s="6">
        <v>74.239999999999995</v>
      </c>
      <c r="M151" s="6">
        <v>130</v>
      </c>
      <c r="N151" s="6">
        <f t="shared" si="28"/>
        <v>251290</v>
      </c>
      <c r="O151" s="6">
        <f t="shared" si="29"/>
        <v>46555</v>
      </c>
      <c r="P151" s="6">
        <f t="shared" si="30"/>
        <v>3456243.1999999997</v>
      </c>
      <c r="Q151" s="6">
        <f t="shared" si="34"/>
        <v>115621</v>
      </c>
      <c r="R151" s="6">
        <v>975.22</v>
      </c>
      <c r="S151" s="6">
        <v>508.27</v>
      </c>
      <c r="T151" s="6">
        <f t="shared" si="25"/>
        <v>53989225.950000003</v>
      </c>
      <c r="U151" s="6">
        <f t="shared" si="26"/>
        <v>69066</v>
      </c>
      <c r="V151" s="6">
        <f t="shared" si="27"/>
        <v>32250368.700000003</v>
      </c>
      <c r="W151" s="6">
        <f t="shared" si="31"/>
        <v>3456243.1999999997</v>
      </c>
      <c r="X151" s="6">
        <v>8511592</v>
      </c>
      <c r="Y151" s="6">
        <v>491091.48</v>
      </c>
      <c r="Z151" s="6">
        <v>368859.48</v>
      </c>
      <c r="AA151" s="6">
        <f t="shared" si="35"/>
        <v>122232</v>
      </c>
      <c r="AB151" s="6">
        <f t="shared" si="32"/>
        <v>6611</v>
      </c>
      <c r="AC151" s="6">
        <v>375470.48</v>
      </c>
      <c r="AD151" t="s">
        <v>51</v>
      </c>
      <c r="AI151">
        <v>3095819</v>
      </c>
      <c r="AJ151">
        <v>5415773</v>
      </c>
    </row>
    <row r="152" spans="1:47" x14ac:dyDescent="0.3">
      <c r="A152" s="6">
        <v>2023</v>
      </c>
      <c r="B152" s="6">
        <v>11</v>
      </c>
      <c r="C152" s="6" t="s">
        <v>41</v>
      </c>
      <c r="D152" s="6">
        <v>6104</v>
      </c>
      <c r="E152" s="6"/>
      <c r="F152" s="7">
        <v>4712</v>
      </c>
      <c r="G152" s="7">
        <v>319069</v>
      </c>
      <c r="H152" s="7">
        <v>74159</v>
      </c>
      <c r="I152" s="7">
        <f t="shared" si="33"/>
        <v>393228</v>
      </c>
      <c r="J152" s="6">
        <v>393228</v>
      </c>
      <c r="K152" s="6">
        <v>333000</v>
      </c>
      <c r="L152" s="6">
        <v>74.239999999999995</v>
      </c>
      <c r="M152" s="6">
        <v>130</v>
      </c>
      <c r="N152" s="6">
        <f t="shared" si="28"/>
        <v>612560</v>
      </c>
      <c r="O152" s="6">
        <f t="shared" si="29"/>
        <v>319069</v>
      </c>
      <c r="P152" s="6">
        <f t="shared" si="30"/>
        <v>23687682.559999999</v>
      </c>
      <c r="Q152" s="6">
        <f t="shared" si="34"/>
        <v>393228</v>
      </c>
      <c r="R152" s="6">
        <v>975.22</v>
      </c>
      <c r="S152" s="6">
        <v>508.27</v>
      </c>
      <c r="T152" s="6">
        <f t="shared" si="25"/>
        <v>183617814.60000002</v>
      </c>
      <c r="U152" s="6">
        <f t="shared" si="26"/>
        <v>74159</v>
      </c>
      <c r="V152" s="6">
        <f t="shared" si="27"/>
        <v>34628545.050000004</v>
      </c>
      <c r="W152" s="6">
        <f t="shared" si="31"/>
        <v>23687682.559999999</v>
      </c>
      <c r="X152" s="6">
        <v>24708481</v>
      </c>
      <c r="Y152" s="6">
        <v>797196.853</v>
      </c>
      <c r="Z152" s="6">
        <v>378533.853</v>
      </c>
      <c r="AA152" s="6">
        <f t="shared" si="35"/>
        <v>418663</v>
      </c>
      <c r="AB152" s="6">
        <f t="shared" si="32"/>
        <v>25435</v>
      </c>
      <c r="AC152" s="6">
        <v>403968.853</v>
      </c>
      <c r="AD152" t="s">
        <v>51</v>
      </c>
      <c r="AI152">
        <v>6715173</v>
      </c>
      <c r="AJ152">
        <v>17993308</v>
      </c>
    </row>
    <row r="153" spans="1:47" x14ac:dyDescent="0.3">
      <c r="A153" s="6">
        <v>2023</v>
      </c>
      <c r="B153" s="6">
        <v>11</v>
      </c>
      <c r="C153" s="6" t="s">
        <v>42</v>
      </c>
      <c r="D153" s="6">
        <v>5108</v>
      </c>
      <c r="E153" s="6"/>
      <c r="F153" s="7">
        <v>4818</v>
      </c>
      <c r="G153" s="7">
        <v>221117</v>
      </c>
      <c r="H153" s="7">
        <v>114252</v>
      </c>
      <c r="I153" s="7">
        <f t="shared" si="33"/>
        <v>335369</v>
      </c>
      <c r="J153" s="6">
        <v>335369</v>
      </c>
      <c r="K153" s="6">
        <v>307914</v>
      </c>
      <c r="L153" s="6">
        <v>74.239999999999995</v>
      </c>
      <c r="M153" s="6">
        <v>130</v>
      </c>
      <c r="N153" s="6">
        <f t="shared" si="28"/>
        <v>626340</v>
      </c>
      <c r="O153" s="6">
        <f t="shared" si="29"/>
        <v>221117</v>
      </c>
      <c r="P153" s="6">
        <f t="shared" si="30"/>
        <v>16415726.079999998</v>
      </c>
      <c r="Q153" s="6">
        <f t="shared" si="34"/>
        <v>335369</v>
      </c>
      <c r="R153" s="6">
        <v>975.22</v>
      </c>
      <c r="S153" s="6">
        <v>508.27</v>
      </c>
      <c r="T153" s="6">
        <f t="shared" si="25"/>
        <v>156600554.55000001</v>
      </c>
      <c r="U153" s="6">
        <f t="shared" si="26"/>
        <v>114252</v>
      </c>
      <c r="V153" s="6">
        <f t="shared" si="27"/>
        <v>53349971.400000006</v>
      </c>
      <c r="W153" s="6">
        <f t="shared" si="31"/>
        <v>16415726.079999998</v>
      </c>
      <c r="X153" s="6">
        <v>22819349</v>
      </c>
      <c r="Y153" s="6">
        <v>639638.12</v>
      </c>
      <c r="Z153" s="6">
        <v>263491.12</v>
      </c>
      <c r="AA153" s="6">
        <f t="shared" si="35"/>
        <v>376147</v>
      </c>
      <c r="AB153" s="6">
        <f t="shared" si="32"/>
        <v>40778</v>
      </c>
      <c r="AC153" s="6">
        <v>304269.12</v>
      </c>
      <c r="AD153" t="s">
        <v>51</v>
      </c>
      <c r="AI153">
        <v>15148519</v>
      </c>
      <c r="AJ153">
        <v>7670830</v>
      </c>
    </row>
    <row r="154" spans="1:47" x14ac:dyDescent="0.3">
      <c r="A154" s="6">
        <v>2023</v>
      </c>
      <c r="B154" s="6">
        <v>11</v>
      </c>
      <c r="C154" s="6" t="s">
        <v>43</v>
      </c>
      <c r="D154" s="6">
        <v>4210</v>
      </c>
      <c r="E154" s="6"/>
      <c r="F154" s="7">
        <v>1660</v>
      </c>
      <c r="G154" s="7">
        <v>115283</v>
      </c>
      <c r="H154" s="7">
        <v>0</v>
      </c>
      <c r="I154" s="7">
        <f t="shared" si="33"/>
        <v>115283</v>
      </c>
      <c r="J154" s="6">
        <v>115283</v>
      </c>
      <c r="K154" s="6">
        <v>98709</v>
      </c>
      <c r="L154" s="6">
        <v>74.239999999999995</v>
      </c>
      <c r="M154" s="6">
        <v>130</v>
      </c>
      <c r="N154" s="6">
        <f t="shared" si="28"/>
        <v>215800</v>
      </c>
      <c r="O154" s="6">
        <f t="shared" si="29"/>
        <v>115283</v>
      </c>
      <c r="P154" s="6">
        <f t="shared" si="30"/>
        <v>8558609.9199999999</v>
      </c>
      <c r="Q154" s="6">
        <f t="shared" si="34"/>
        <v>115283</v>
      </c>
      <c r="R154" s="6">
        <v>975.22</v>
      </c>
      <c r="S154" s="6">
        <v>508.27</v>
      </c>
      <c r="T154" s="6">
        <f t="shared" si="25"/>
        <v>53831396.850000009</v>
      </c>
      <c r="U154" s="6">
        <f t="shared" si="26"/>
        <v>0</v>
      </c>
      <c r="V154" s="6">
        <f t="shared" si="27"/>
        <v>0</v>
      </c>
      <c r="W154" s="6">
        <f t="shared" si="31"/>
        <v>8558609.9199999999</v>
      </c>
      <c r="X154" s="6">
        <v>7321143</v>
      </c>
      <c r="Y154" s="6">
        <v>254012.27999999997</v>
      </c>
      <c r="Z154" s="6">
        <v>114231.27999999997</v>
      </c>
      <c r="AA154" s="6">
        <f t="shared" si="35"/>
        <v>139781</v>
      </c>
      <c r="AB154" s="6">
        <f t="shared" si="32"/>
        <v>24498</v>
      </c>
      <c r="AC154" s="6">
        <v>138729.27999999997</v>
      </c>
      <c r="AD154" t="s">
        <v>51</v>
      </c>
      <c r="AI154">
        <v>3106261</v>
      </c>
      <c r="AJ154">
        <v>4191274</v>
      </c>
      <c r="AK154">
        <v>23608</v>
      </c>
    </row>
    <row r="155" spans="1:47" x14ac:dyDescent="0.3">
      <c r="A155" s="6">
        <v>2023</v>
      </c>
      <c r="B155" s="6">
        <v>11</v>
      </c>
      <c r="C155" s="6" t="s">
        <v>44</v>
      </c>
      <c r="D155" s="6">
        <v>4240</v>
      </c>
      <c r="E155" s="6"/>
      <c r="F155" s="7">
        <v>2443</v>
      </c>
      <c r="G155" s="7">
        <v>166677</v>
      </c>
      <c r="H155" s="7">
        <v>222644</v>
      </c>
      <c r="I155" s="7">
        <f t="shared" si="33"/>
        <v>389321</v>
      </c>
      <c r="J155" s="6">
        <v>389321</v>
      </c>
      <c r="K155" s="6">
        <v>388746</v>
      </c>
      <c r="L155" s="6">
        <v>74.239999999999995</v>
      </c>
      <c r="M155" s="6">
        <v>173</v>
      </c>
      <c r="N155" s="6">
        <f t="shared" si="28"/>
        <v>422639</v>
      </c>
      <c r="O155" s="6">
        <f t="shared" si="29"/>
        <v>166677</v>
      </c>
      <c r="P155" s="6">
        <f t="shared" si="30"/>
        <v>12374100.479999999</v>
      </c>
      <c r="Q155" s="6">
        <f t="shared" si="34"/>
        <v>389321</v>
      </c>
      <c r="R155" s="6">
        <v>975.22</v>
      </c>
      <c r="S155" s="6">
        <v>508.27</v>
      </c>
      <c r="T155" s="6">
        <f t="shared" si="25"/>
        <v>181793440.95000002</v>
      </c>
      <c r="U155" s="6">
        <f t="shared" si="26"/>
        <v>222644</v>
      </c>
      <c r="V155" s="6">
        <f t="shared" si="27"/>
        <v>103963615.80000001</v>
      </c>
      <c r="W155" s="6">
        <f t="shared" si="31"/>
        <v>12374100.479999999</v>
      </c>
      <c r="X155" s="6">
        <v>28861421</v>
      </c>
      <c r="Y155" s="6">
        <v>490016.19999999995</v>
      </c>
      <c r="Z155" s="6">
        <v>93735.199999999953</v>
      </c>
      <c r="AA155" s="6">
        <f t="shared" si="35"/>
        <v>396281</v>
      </c>
      <c r="AB155" s="6">
        <f t="shared" si="32"/>
        <v>6960</v>
      </c>
      <c r="AC155" s="6">
        <v>100695.19999999995</v>
      </c>
      <c r="AD155" t="s">
        <v>51</v>
      </c>
      <c r="AI155">
        <v>28822890</v>
      </c>
      <c r="AJ155">
        <v>38531</v>
      </c>
    </row>
    <row r="156" spans="1:47" x14ac:dyDescent="0.3">
      <c r="A156" s="6">
        <v>2023</v>
      </c>
      <c r="B156" s="6">
        <v>11</v>
      </c>
      <c r="C156" s="6" t="s">
        <v>45</v>
      </c>
      <c r="D156" s="6">
        <v>6210</v>
      </c>
      <c r="E156" s="6"/>
      <c r="F156" s="7">
        <v>6755</v>
      </c>
      <c r="G156" s="7">
        <v>498620</v>
      </c>
      <c r="H156" s="7">
        <v>423905</v>
      </c>
      <c r="I156" s="7">
        <f t="shared" si="33"/>
        <v>922525</v>
      </c>
      <c r="J156" s="6">
        <v>922525</v>
      </c>
      <c r="K156" s="6">
        <v>829292</v>
      </c>
      <c r="L156" s="6">
        <v>74.239999999999995</v>
      </c>
      <c r="M156" s="6">
        <v>130</v>
      </c>
      <c r="N156" s="6">
        <f t="shared" si="28"/>
        <v>878150</v>
      </c>
      <c r="O156" s="6">
        <f t="shared" si="29"/>
        <v>498620</v>
      </c>
      <c r="P156" s="6">
        <f t="shared" si="30"/>
        <v>37017548.799999997</v>
      </c>
      <c r="Q156" s="6">
        <f t="shared" si="34"/>
        <v>878150</v>
      </c>
      <c r="R156" s="6">
        <v>975.22</v>
      </c>
      <c r="S156" s="6">
        <v>508.27</v>
      </c>
      <c r="T156" s="6">
        <f t="shared" si="25"/>
        <v>410052142.50000006</v>
      </c>
      <c r="U156" s="6">
        <f t="shared" si="26"/>
        <v>379530</v>
      </c>
      <c r="V156" s="6">
        <f t="shared" si="27"/>
        <v>177221533.50000003</v>
      </c>
      <c r="W156" s="6">
        <f t="shared" si="31"/>
        <v>37017548.799999997</v>
      </c>
      <c r="X156" s="6">
        <v>61556844</v>
      </c>
      <c r="Y156" s="6">
        <v>1302236.95</v>
      </c>
      <c r="Z156" s="6">
        <v>123171.94999999995</v>
      </c>
      <c r="AA156" s="6">
        <f t="shared" si="35"/>
        <v>1179065</v>
      </c>
      <c r="AB156" s="6">
        <f t="shared" si="32"/>
        <v>256540</v>
      </c>
      <c r="AC156" s="6">
        <v>379711.94999999995</v>
      </c>
      <c r="AD156" t="s">
        <v>51</v>
      </c>
      <c r="AI156">
        <v>8373987</v>
      </c>
      <c r="AJ156">
        <v>53095997</v>
      </c>
      <c r="AK156">
        <v>86860</v>
      </c>
    </row>
    <row r="157" spans="1:47" x14ac:dyDescent="0.3">
      <c r="A157" s="6">
        <v>2023</v>
      </c>
      <c r="B157" s="6">
        <v>11</v>
      </c>
      <c r="C157" s="6" t="s">
        <v>46</v>
      </c>
      <c r="D157" s="6">
        <v>6220</v>
      </c>
      <c r="E157" s="6"/>
      <c r="F157" s="7">
        <v>4584</v>
      </c>
      <c r="G157" s="7">
        <v>260729</v>
      </c>
      <c r="H157" s="7">
        <v>109620</v>
      </c>
      <c r="I157" s="7">
        <f t="shared" si="33"/>
        <v>370349</v>
      </c>
      <c r="J157" s="6">
        <v>370349</v>
      </c>
      <c r="K157" s="6">
        <v>328230</v>
      </c>
      <c r="L157" s="6">
        <v>74.239999999999995</v>
      </c>
      <c r="M157" s="6">
        <v>130</v>
      </c>
      <c r="N157" s="6">
        <f t="shared" si="28"/>
        <v>595920</v>
      </c>
      <c r="O157" s="6">
        <f t="shared" si="29"/>
        <v>260729</v>
      </c>
      <c r="P157" s="6">
        <f t="shared" si="30"/>
        <v>19356520.959999997</v>
      </c>
      <c r="Q157" s="6">
        <f t="shared" si="34"/>
        <v>370349</v>
      </c>
      <c r="R157" s="6">
        <v>975.22</v>
      </c>
      <c r="S157" s="6">
        <v>508.27</v>
      </c>
      <c r="T157" s="6">
        <f t="shared" si="25"/>
        <v>172934465.55000001</v>
      </c>
      <c r="U157" s="6">
        <f t="shared" si="26"/>
        <v>109620</v>
      </c>
      <c r="V157" s="6">
        <f t="shared" si="27"/>
        <v>51187059.000000007</v>
      </c>
      <c r="W157" s="6">
        <f t="shared" si="31"/>
        <v>19356520.959999997</v>
      </c>
      <c r="X157" s="6">
        <v>24368737</v>
      </c>
      <c r="Y157" s="6">
        <v>1200139.024</v>
      </c>
      <c r="Z157" s="6">
        <v>787776.02399999998</v>
      </c>
      <c r="AA157" s="6">
        <f t="shared" si="35"/>
        <v>412363</v>
      </c>
      <c r="AB157" s="6">
        <f t="shared" si="32"/>
        <v>42014</v>
      </c>
      <c r="AC157" s="6">
        <v>829790.02399999998</v>
      </c>
      <c r="AD157" t="s">
        <v>51</v>
      </c>
      <c r="AI157">
        <v>4643919</v>
      </c>
      <c r="AJ157">
        <v>19704030</v>
      </c>
      <c r="AK157">
        <v>20788</v>
      </c>
    </row>
    <row r="158" spans="1:47" x14ac:dyDescent="0.3">
      <c r="A158" s="6">
        <v>2023</v>
      </c>
      <c r="B158" s="6">
        <v>11</v>
      </c>
      <c r="C158" s="6" t="s">
        <v>47</v>
      </c>
      <c r="D158" s="6">
        <v>6241</v>
      </c>
      <c r="E158" s="6"/>
      <c r="F158" s="7">
        <v>2595</v>
      </c>
      <c r="G158" s="7">
        <v>97334</v>
      </c>
      <c r="H158" s="7">
        <v>243068</v>
      </c>
      <c r="I158" s="7">
        <f t="shared" si="33"/>
        <v>340402</v>
      </c>
      <c r="J158" s="6">
        <v>340402</v>
      </c>
      <c r="K158" s="6">
        <v>334592</v>
      </c>
      <c r="L158" s="6">
        <v>74.239999999999995</v>
      </c>
      <c r="M158" s="6">
        <v>130</v>
      </c>
      <c r="N158" s="6">
        <f t="shared" si="28"/>
        <v>337350</v>
      </c>
      <c r="O158" s="6">
        <f t="shared" si="29"/>
        <v>97334</v>
      </c>
      <c r="P158" s="6">
        <f t="shared" si="30"/>
        <v>7226076.1599999992</v>
      </c>
      <c r="Q158" s="6">
        <f t="shared" si="34"/>
        <v>337350</v>
      </c>
      <c r="R158" s="6">
        <v>975.22</v>
      </c>
      <c r="S158" s="6">
        <v>508.27</v>
      </c>
      <c r="T158" s="6">
        <f t="shared" si="25"/>
        <v>157525582.50000003</v>
      </c>
      <c r="U158" s="6">
        <f t="shared" si="26"/>
        <v>240016</v>
      </c>
      <c r="V158" s="6">
        <f t="shared" si="27"/>
        <v>112075471.20000002</v>
      </c>
      <c r="W158" s="6">
        <f t="shared" si="31"/>
        <v>7226076.1599999992</v>
      </c>
      <c r="X158" s="6">
        <v>24823414</v>
      </c>
      <c r="Y158" s="6">
        <v>1182604.9374692</v>
      </c>
      <c r="Z158" s="6">
        <v>836575.9374692</v>
      </c>
      <c r="AA158" s="6">
        <f t="shared" si="35"/>
        <v>346029</v>
      </c>
      <c r="AB158" s="6">
        <f t="shared" si="32"/>
        <v>5627</v>
      </c>
      <c r="AC158" s="6">
        <v>842202.9374692</v>
      </c>
      <c r="AD158" t="s">
        <v>51</v>
      </c>
      <c r="AI158">
        <v>7256595</v>
      </c>
      <c r="AJ158">
        <v>17566819</v>
      </c>
    </row>
    <row r="159" spans="1:47" x14ac:dyDescent="0.3">
      <c r="A159" s="6">
        <v>2023</v>
      </c>
      <c r="B159" s="6">
        <v>12</v>
      </c>
      <c r="C159" s="6" t="s">
        <v>16</v>
      </c>
      <c r="D159" s="6">
        <v>4101</v>
      </c>
      <c r="E159" s="6"/>
      <c r="F159" s="7">
        <v>4692</v>
      </c>
      <c r="G159" s="7">
        <v>65747</v>
      </c>
      <c r="H159" s="7">
        <v>306351</v>
      </c>
      <c r="I159" s="7">
        <f t="shared" si="33"/>
        <v>372098</v>
      </c>
      <c r="J159" s="6">
        <v>372098</v>
      </c>
      <c r="K159" s="6">
        <v>370722</v>
      </c>
      <c r="L159" s="6">
        <v>71.900000000000006</v>
      </c>
      <c r="M159" s="6">
        <v>130</v>
      </c>
      <c r="N159" s="6">
        <f t="shared" si="28"/>
        <v>609960</v>
      </c>
      <c r="O159" s="6">
        <f t="shared" si="29"/>
        <v>65747</v>
      </c>
      <c r="P159" s="6">
        <f t="shared" si="30"/>
        <v>4727209.3000000007</v>
      </c>
      <c r="Q159" s="6">
        <f t="shared" si="34"/>
        <v>372098</v>
      </c>
      <c r="R159" s="6">
        <v>975.61</v>
      </c>
      <c r="S159" s="6">
        <v>408.11</v>
      </c>
      <c r="T159" s="6">
        <f t="shared" si="25"/>
        <v>211165615</v>
      </c>
      <c r="U159" s="6">
        <f t="shared" si="26"/>
        <v>306351</v>
      </c>
      <c r="V159" s="6">
        <f t="shared" si="27"/>
        <v>173854192.5</v>
      </c>
      <c r="W159" s="6">
        <f t="shared" si="31"/>
        <v>4727209.3000000007</v>
      </c>
      <c r="X159" s="6">
        <v>26663636</v>
      </c>
      <c r="Y159" s="6">
        <v>879680.4830756397</v>
      </c>
      <c r="Z159" s="6">
        <v>494328.4830756397</v>
      </c>
      <c r="AA159" s="6">
        <f t="shared" si="35"/>
        <v>385352</v>
      </c>
      <c r="AB159" s="6">
        <f t="shared" si="32"/>
        <v>13254</v>
      </c>
      <c r="AC159" s="6">
        <v>507582.4830756397</v>
      </c>
      <c r="AD159" t="s">
        <v>52</v>
      </c>
      <c r="AJ159">
        <v>18838638</v>
      </c>
      <c r="AK159">
        <v>7815651</v>
      </c>
      <c r="AU159">
        <v>9347</v>
      </c>
    </row>
    <row r="160" spans="1:47" x14ac:dyDescent="0.3">
      <c r="A160" s="6">
        <v>2023</v>
      </c>
      <c r="B160" s="6">
        <v>12</v>
      </c>
      <c r="C160" s="6" t="s">
        <v>18</v>
      </c>
      <c r="D160" s="6">
        <v>4102</v>
      </c>
      <c r="E160" s="6"/>
      <c r="F160" s="7">
        <v>5561</v>
      </c>
      <c r="G160" s="7">
        <v>292453</v>
      </c>
      <c r="H160" s="7">
        <v>315545</v>
      </c>
      <c r="I160" s="7">
        <f t="shared" si="33"/>
        <v>607998</v>
      </c>
      <c r="J160" s="6">
        <v>607998</v>
      </c>
      <c r="K160" s="6">
        <v>568544</v>
      </c>
      <c r="L160" s="6">
        <v>71.900000000000006</v>
      </c>
      <c r="M160" s="6">
        <v>130</v>
      </c>
      <c r="N160" s="6">
        <f t="shared" si="28"/>
        <v>722930</v>
      </c>
      <c r="O160" s="6">
        <f t="shared" si="29"/>
        <v>292453</v>
      </c>
      <c r="P160" s="6">
        <f t="shared" si="30"/>
        <v>21027370.700000003</v>
      </c>
      <c r="Q160" s="6">
        <f t="shared" si="34"/>
        <v>607998</v>
      </c>
      <c r="R160" s="6">
        <v>975.61</v>
      </c>
      <c r="S160" s="6">
        <v>408.11</v>
      </c>
      <c r="T160" s="6">
        <f t="shared" si="25"/>
        <v>345038865</v>
      </c>
      <c r="U160" s="6">
        <f t="shared" si="26"/>
        <v>315545</v>
      </c>
      <c r="V160" s="6">
        <f t="shared" si="27"/>
        <v>179071787.5</v>
      </c>
      <c r="W160" s="6">
        <f t="shared" si="31"/>
        <v>21027370.700000003</v>
      </c>
      <c r="X160" s="6">
        <v>40860031</v>
      </c>
      <c r="Y160" s="6">
        <v>1110769.1284562997</v>
      </c>
      <c r="Z160" s="6">
        <v>467419.12845629966</v>
      </c>
      <c r="AA160" s="6">
        <f t="shared" si="35"/>
        <v>643350</v>
      </c>
      <c r="AB160" s="6">
        <f t="shared" si="32"/>
        <v>35352</v>
      </c>
      <c r="AC160" s="6">
        <v>502771.12845629966</v>
      </c>
      <c r="AD160" t="s">
        <v>52</v>
      </c>
      <c r="AJ160">
        <v>24503865</v>
      </c>
      <c r="AK160">
        <v>16353793</v>
      </c>
      <c r="AL160">
        <v>2373</v>
      </c>
    </row>
    <row r="161" spans="1:48" x14ac:dyDescent="0.3">
      <c r="A161" s="6">
        <v>2023</v>
      </c>
      <c r="B161" s="6">
        <v>12</v>
      </c>
      <c r="C161" s="6" t="s">
        <v>19</v>
      </c>
      <c r="D161" s="6">
        <v>4103</v>
      </c>
      <c r="E161" s="6"/>
      <c r="F161" s="7">
        <v>4238</v>
      </c>
      <c r="G161" s="7">
        <v>177102</v>
      </c>
      <c r="H161" s="7">
        <v>204781</v>
      </c>
      <c r="I161" s="7">
        <f t="shared" si="33"/>
        <v>381883</v>
      </c>
      <c r="J161" s="6">
        <v>381883</v>
      </c>
      <c r="K161" s="6">
        <v>371234</v>
      </c>
      <c r="L161" s="6">
        <v>71.900000000000006</v>
      </c>
      <c r="M161" s="6">
        <v>130</v>
      </c>
      <c r="N161" s="6">
        <f t="shared" si="28"/>
        <v>550940</v>
      </c>
      <c r="O161" s="6">
        <f t="shared" si="29"/>
        <v>177102</v>
      </c>
      <c r="P161" s="6">
        <f t="shared" si="30"/>
        <v>12733633.800000001</v>
      </c>
      <c r="Q161" s="6">
        <f t="shared" si="34"/>
        <v>381883</v>
      </c>
      <c r="R161" s="6">
        <v>975.61</v>
      </c>
      <c r="S161" s="6">
        <v>408.11</v>
      </c>
      <c r="T161" s="6">
        <f t="shared" si="25"/>
        <v>216718602.5</v>
      </c>
      <c r="U161" s="6">
        <f t="shared" si="26"/>
        <v>204781</v>
      </c>
      <c r="V161" s="6">
        <f t="shared" si="27"/>
        <v>116213217.5</v>
      </c>
      <c r="W161" s="6">
        <f t="shared" si="31"/>
        <v>12733633.800000001</v>
      </c>
      <c r="X161" s="6">
        <v>26685238</v>
      </c>
      <c r="Y161" s="6">
        <v>860099.62462389958</v>
      </c>
      <c r="Z161" s="6">
        <v>456331.62462389958</v>
      </c>
      <c r="AA161" s="6">
        <f t="shared" si="35"/>
        <v>403768</v>
      </c>
      <c r="AB161" s="6">
        <f t="shared" si="32"/>
        <v>21885</v>
      </c>
      <c r="AC161" s="6">
        <v>478216.62462389958</v>
      </c>
      <c r="AD161" t="s">
        <v>52</v>
      </c>
      <c r="AJ161">
        <v>13280992</v>
      </c>
      <c r="AK161">
        <v>13404246</v>
      </c>
    </row>
    <row r="162" spans="1:48" x14ac:dyDescent="0.3">
      <c r="A162" s="6">
        <v>2023</v>
      </c>
      <c r="B162" s="6">
        <v>12</v>
      </c>
      <c r="C162" s="6" t="s">
        <v>20</v>
      </c>
      <c r="D162" s="6">
        <v>4104</v>
      </c>
      <c r="E162" s="6"/>
      <c r="F162" s="7">
        <v>10324</v>
      </c>
      <c r="G162" s="7">
        <v>239033</v>
      </c>
      <c r="H162" s="7">
        <v>667985</v>
      </c>
      <c r="I162" s="7">
        <f t="shared" si="33"/>
        <v>907018</v>
      </c>
      <c r="J162" s="6">
        <v>907018</v>
      </c>
      <c r="K162" s="6">
        <v>899959</v>
      </c>
      <c r="L162" s="6">
        <v>71.900000000000006</v>
      </c>
      <c r="M162" s="6">
        <v>130</v>
      </c>
      <c r="N162" s="6">
        <f t="shared" si="28"/>
        <v>1342120</v>
      </c>
      <c r="O162" s="6">
        <f t="shared" si="29"/>
        <v>239033</v>
      </c>
      <c r="P162" s="6">
        <f t="shared" si="30"/>
        <v>17186472.700000003</v>
      </c>
      <c r="Q162" s="6">
        <f t="shared" si="34"/>
        <v>907018</v>
      </c>
      <c r="R162" s="6">
        <v>975.61</v>
      </c>
      <c r="S162" s="6">
        <v>408.11</v>
      </c>
      <c r="T162" s="6">
        <f t="shared" si="25"/>
        <v>514732715</v>
      </c>
      <c r="U162" s="6">
        <f t="shared" si="26"/>
        <v>667985</v>
      </c>
      <c r="V162" s="6">
        <f t="shared" si="27"/>
        <v>379081487.5</v>
      </c>
      <c r="W162" s="6">
        <f t="shared" si="31"/>
        <v>17186472.700000003</v>
      </c>
      <c r="X162" s="6">
        <v>64700889</v>
      </c>
      <c r="Y162" s="6">
        <v>1086407.402</v>
      </c>
      <c r="Z162" s="6">
        <v>138226.402</v>
      </c>
      <c r="AA162" s="6">
        <f t="shared" si="35"/>
        <v>948181</v>
      </c>
      <c r="AB162" s="6">
        <f t="shared" si="32"/>
        <v>41163</v>
      </c>
      <c r="AC162" s="6">
        <v>179389.402</v>
      </c>
      <c r="AD162" t="s">
        <v>52</v>
      </c>
      <c r="AJ162">
        <v>48879760</v>
      </c>
      <c r="AK162">
        <v>15821129</v>
      </c>
    </row>
    <row r="163" spans="1:48" x14ac:dyDescent="0.3">
      <c r="A163" s="6">
        <v>2023</v>
      </c>
      <c r="B163" s="6">
        <v>12</v>
      </c>
      <c r="C163" s="6" t="s">
        <v>21</v>
      </c>
      <c r="D163" s="6">
        <v>6101</v>
      </c>
      <c r="E163" s="6"/>
      <c r="F163" s="7">
        <v>4872</v>
      </c>
      <c r="G163" s="7">
        <v>351000</v>
      </c>
      <c r="H163" s="7">
        <v>0</v>
      </c>
      <c r="I163" s="7">
        <f t="shared" si="33"/>
        <v>351000</v>
      </c>
      <c r="J163" s="6">
        <v>351000</v>
      </c>
      <c r="K163" s="6">
        <v>310833</v>
      </c>
      <c r="L163" s="6">
        <v>71.900000000000006</v>
      </c>
      <c r="M163" s="6">
        <v>130</v>
      </c>
      <c r="N163" s="6">
        <f t="shared" si="28"/>
        <v>633360</v>
      </c>
      <c r="O163" s="6">
        <f t="shared" si="29"/>
        <v>351000</v>
      </c>
      <c r="P163" s="6">
        <f t="shared" si="30"/>
        <v>25236900.000000004</v>
      </c>
      <c r="Q163" s="6">
        <f t="shared" si="34"/>
        <v>351000</v>
      </c>
      <c r="R163" s="6">
        <v>975.61</v>
      </c>
      <c r="S163" s="6">
        <v>408.11</v>
      </c>
      <c r="T163" s="6">
        <f t="shared" si="25"/>
        <v>199192500</v>
      </c>
      <c r="U163" s="6">
        <f t="shared" si="26"/>
        <v>0</v>
      </c>
      <c r="V163" s="6">
        <f t="shared" si="27"/>
        <v>0</v>
      </c>
      <c r="W163" s="6">
        <f t="shared" si="31"/>
        <v>25236900.000000004</v>
      </c>
      <c r="X163" s="6">
        <v>22349345</v>
      </c>
      <c r="Y163" s="6">
        <v>631612.875</v>
      </c>
      <c r="Z163" s="6">
        <v>56119.875</v>
      </c>
      <c r="AA163" s="6">
        <f t="shared" si="35"/>
        <v>575493</v>
      </c>
      <c r="AB163" s="6">
        <f t="shared" si="32"/>
        <v>224493</v>
      </c>
      <c r="AC163" s="6">
        <v>280612.875</v>
      </c>
      <c r="AD163" t="s">
        <v>52</v>
      </c>
      <c r="AJ163">
        <v>7501928</v>
      </c>
      <c r="AK163">
        <v>14216551</v>
      </c>
      <c r="AL163">
        <v>630866</v>
      </c>
    </row>
    <row r="164" spans="1:48" x14ac:dyDescent="0.3">
      <c r="A164" s="6">
        <v>2023</v>
      </c>
      <c r="B164" s="6">
        <v>12</v>
      </c>
      <c r="C164" s="6" t="s">
        <v>22</v>
      </c>
      <c r="D164" s="6">
        <v>5101</v>
      </c>
      <c r="E164" s="6"/>
      <c r="F164" s="7">
        <v>10829</v>
      </c>
      <c r="G164" s="7">
        <v>506466</v>
      </c>
      <c r="H164" s="7">
        <v>272351</v>
      </c>
      <c r="I164" s="7">
        <f t="shared" si="33"/>
        <v>778817</v>
      </c>
      <c r="J164" s="6">
        <v>778817</v>
      </c>
      <c r="K164" s="6">
        <v>719953</v>
      </c>
      <c r="L164" s="6">
        <v>71.900000000000006</v>
      </c>
      <c r="M164" s="6">
        <v>130</v>
      </c>
      <c r="N164" s="6">
        <f t="shared" si="28"/>
        <v>1407770</v>
      </c>
      <c r="O164" s="6">
        <f t="shared" si="29"/>
        <v>506466</v>
      </c>
      <c r="P164" s="6">
        <f t="shared" si="30"/>
        <v>36414905.400000006</v>
      </c>
      <c r="Q164" s="6">
        <f t="shared" si="34"/>
        <v>778817</v>
      </c>
      <c r="R164" s="6">
        <v>975.61</v>
      </c>
      <c r="S164" s="6">
        <v>408.11</v>
      </c>
      <c r="T164" s="6">
        <f t="shared" si="25"/>
        <v>441978647.5</v>
      </c>
      <c r="U164" s="6">
        <f t="shared" si="26"/>
        <v>272351</v>
      </c>
      <c r="V164" s="6">
        <f t="shared" si="27"/>
        <v>154559192.5</v>
      </c>
      <c r="W164" s="6">
        <f t="shared" si="31"/>
        <v>36414905.400000006</v>
      </c>
      <c r="X164" s="6">
        <v>51754023</v>
      </c>
      <c r="Y164" s="6">
        <v>1372434.1682878819</v>
      </c>
      <c r="Z164" s="6">
        <v>498706.16828788188</v>
      </c>
      <c r="AA164" s="6">
        <f t="shared" si="35"/>
        <v>873728</v>
      </c>
      <c r="AB164" s="6">
        <f t="shared" si="32"/>
        <v>94911</v>
      </c>
      <c r="AC164" s="6">
        <v>593617.16828788188</v>
      </c>
      <c r="AD164" t="s">
        <v>52</v>
      </c>
      <c r="AJ164">
        <v>29300358</v>
      </c>
      <c r="AK164">
        <v>22453665</v>
      </c>
    </row>
    <row r="165" spans="1:48" x14ac:dyDescent="0.3">
      <c r="A165" s="6">
        <v>2023</v>
      </c>
      <c r="B165" s="6">
        <v>12</v>
      </c>
      <c r="C165" s="6" t="s">
        <v>23</v>
      </c>
      <c r="D165" s="6">
        <v>6105</v>
      </c>
      <c r="E165" s="6"/>
      <c r="F165" s="7">
        <v>8768</v>
      </c>
      <c r="G165" s="7">
        <v>394565</v>
      </c>
      <c r="H165" s="7">
        <v>155520</v>
      </c>
      <c r="I165" s="7">
        <f t="shared" si="33"/>
        <v>550085</v>
      </c>
      <c r="J165" s="6">
        <v>550085</v>
      </c>
      <c r="K165" s="6">
        <v>519742</v>
      </c>
      <c r="L165" s="6">
        <v>71.900000000000006</v>
      </c>
      <c r="M165" s="6">
        <v>130</v>
      </c>
      <c r="N165" s="6">
        <f t="shared" si="28"/>
        <v>1139840</v>
      </c>
      <c r="O165" s="6">
        <f t="shared" si="29"/>
        <v>394565</v>
      </c>
      <c r="P165" s="6">
        <f t="shared" si="30"/>
        <v>28369223.500000004</v>
      </c>
      <c r="Q165" s="6">
        <f t="shared" si="34"/>
        <v>550085</v>
      </c>
      <c r="R165" s="6">
        <v>975.61</v>
      </c>
      <c r="S165" s="6">
        <v>408.11</v>
      </c>
      <c r="T165" s="6">
        <f t="shared" si="25"/>
        <v>312173237.5</v>
      </c>
      <c r="U165" s="6">
        <f t="shared" si="26"/>
        <v>155520</v>
      </c>
      <c r="V165" s="6">
        <f t="shared" si="27"/>
        <v>88257600</v>
      </c>
      <c r="W165" s="6">
        <f t="shared" si="31"/>
        <v>28369223.500000004</v>
      </c>
      <c r="X165" s="6">
        <v>37368318</v>
      </c>
      <c r="Y165" s="6">
        <v>723356.75399999996</v>
      </c>
      <c r="Z165" s="6">
        <v>114028.75399999996</v>
      </c>
      <c r="AA165" s="6">
        <f t="shared" si="35"/>
        <v>609328</v>
      </c>
      <c r="AB165" s="6">
        <f t="shared" si="32"/>
        <v>59243</v>
      </c>
      <c r="AC165" s="6">
        <v>173271.75399999996</v>
      </c>
      <c r="AD165" t="s">
        <v>52</v>
      </c>
      <c r="AJ165">
        <v>17259070</v>
      </c>
      <c r="AK165">
        <v>20109248</v>
      </c>
    </row>
    <row r="166" spans="1:48" x14ac:dyDescent="0.3">
      <c r="A166" s="6">
        <v>2023</v>
      </c>
      <c r="B166" s="6">
        <v>12</v>
      </c>
      <c r="C166" s="6" t="s">
        <v>24</v>
      </c>
      <c r="D166" s="6">
        <v>6106</v>
      </c>
      <c r="E166" s="6"/>
      <c r="F166" s="7">
        <v>6833</v>
      </c>
      <c r="G166" s="7">
        <v>414402</v>
      </c>
      <c r="H166" s="7">
        <v>150390</v>
      </c>
      <c r="I166" s="7">
        <f t="shared" si="33"/>
        <v>564792</v>
      </c>
      <c r="J166" s="6">
        <v>564792</v>
      </c>
      <c r="K166" s="6">
        <v>511321</v>
      </c>
      <c r="L166" s="6">
        <v>71.900000000000006</v>
      </c>
      <c r="M166" s="6">
        <v>130</v>
      </c>
      <c r="N166" s="6">
        <f t="shared" si="28"/>
        <v>888290</v>
      </c>
      <c r="O166" s="6">
        <f t="shared" si="29"/>
        <v>414402</v>
      </c>
      <c r="P166" s="6">
        <f t="shared" si="30"/>
        <v>29795503.800000001</v>
      </c>
      <c r="Q166" s="6">
        <f t="shared" si="34"/>
        <v>564792</v>
      </c>
      <c r="R166" s="6">
        <v>975.61</v>
      </c>
      <c r="S166" s="6">
        <v>408.11</v>
      </c>
      <c r="T166" s="6">
        <f t="shared" si="25"/>
        <v>320519460</v>
      </c>
      <c r="U166" s="6">
        <f t="shared" si="26"/>
        <v>150390</v>
      </c>
      <c r="V166" s="6">
        <f t="shared" si="27"/>
        <v>85346325</v>
      </c>
      <c r="W166" s="6">
        <f t="shared" si="31"/>
        <v>29795503.800000001</v>
      </c>
      <c r="X166" s="6">
        <v>36749568</v>
      </c>
      <c r="Y166" s="6">
        <v>1405816.585</v>
      </c>
      <c r="Z166" s="6">
        <v>372634.58499999996</v>
      </c>
      <c r="AA166" s="6">
        <f t="shared" si="35"/>
        <v>1033182</v>
      </c>
      <c r="AB166" s="6">
        <f t="shared" si="32"/>
        <v>468390</v>
      </c>
      <c r="AC166" s="6">
        <v>841024.58499999996</v>
      </c>
      <c r="AD166" t="s">
        <v>52</v>
      </c>
      <c r="AJ166">
        <v>15533545</v>
      </c>
      <c r="AK166">
        <v>21216023</v>
      </c>
    </row>
    <row r="167" spans="1:48" x14ac:dyDescent="0.3">
      <c r="A167" s="6">
        <v>2023</v>
      </c>
      <c r="B167" s="6">
        <v>12</v>
      </c>
      <c r="C167" s="6" t="s">
        <v>25</v>
      </c>
      <c r="D167" s="6">
        <v>6102</v>
      </c>
      <c r="E167" s="6"/>
      <c r="F167" s="7">
        <v>4046</v>
      </c>
      <c r="G167" s="7">
        <v>163591</v>
      </c>
      <c r="H167" s="7">
        <v>99072</v>
      </c>
      <c r="I167" s="7">
        <f t="shared" si="33"/>
        <v>262663</v>
      </c>
      <c r="J167" s="6">
        <v>262663</v>
      </c>
      <c r="K167" s="6">
        <v>247707</v>
      </c>
      <c r="L167" s="6">
        <v>71.900000000000006</v>
      </c>
      <c r="M167" s="6">
        <v>130</v>
      </c>
      <c r="N167" s="6">
        <f t="shared" si="28"/>
        <v>525980</v>
      </c>
      <c r="O167" s="6">
        <f t="shared" si="29"/>
        <v>163591</v>
      </c>
      <c r="P167" s="6">
        <f t="shared" si="30"/>
        <v>11762192.9</v>
      </c>
      <c r="Q167" s="6">
        <f t="shared" si="34"/>
        <v>262663</v>
      </c>
      <c r="R167" s="6">
        <v>975.61</v>
      </c>
      <c r="S167" s="6">
        <v>408.11</v>
      </c>
      <c r="T167" s="6">
        <f t="shared" si="25"/>
        <v>149061252.5</v>
      </c>
      <c r="U167" s="6">
        <f t="shared" si="26"/>
        <v>99072</v>
      </c>
      <c r="V167" s="6">
        <f t="shared" si="27"/>
        <v>56223360</v>
      </c>
      <c r="W167" s="6">
        <f t="shared" si="31"/>
        <v>11762192.9</v>
      </c>
      <c r="X167" s="6">
        <v>17809294</v>
      </c>
      <c r="Y167" s="6">
        <v>1043301.2529759998</v>
      </c>
      <c r="Z167" s="6">
        <v>756993.25297599984</v>
      </c>
      <c r="AA167" s="6">
        <f t="shared" si="35"/>
        <v>286308</v>
      </c>
      <c r="AB167" s="6">
        <f t="shared" si="32"/>
        <v>23645</v>
      </c>
      <c r="AC167" s="6">
        <v>780638.25297599984</v>
      </c>
      <c r="AD167" t="s">
        <v>52</v>
      </c>
      <c r="AJ167">
        <v>10288530</v>
      </c>
      <c r="AK167">
        <v>7520764</v>
      </c>
    </row>
    <row r="168" spans="1:48" x14ac:dyDescent="0.3">
      <c r="A168" s="6">
        <v>2023</v>
      </c>
      <c r="B168" s="6">
        <v>12</v>
      </c>
      <c r="C168" s="6" t="s">
        <v>26</v>
      </c>
      <c r="D168" s="6">
        <v>5102</v>
      </c>
      <c r="E168" s="6"/>
      <c r="F168" s="7">
        <v>15194</v>
      </c>
      <c r="G168" s="7">
        <v>638838</v>
      </c>
      <c r="H168" s="7">
        <v>1101494</v>
      </c>
      <c r="I168" s="7">
        <f t="shared" si="33"/>
        <v>1740332</v>
      </c>
      <c r="J168" s="6">
        <v>1740332</v>
      </c>
      <c r="K168" s="6">
        <v>1678381</v>
      </c>
      <c r="L168" s="6">
        <v>71.900000000000006</v>
      </c>
      <c r="M168" s="6">
        <v>130</v>
      </c>
      <c r="N168" s="6">
        <f t="shared" si="28"/>
        <v>1975220</v>
      </c>
      <c r="O168" s="6">
        <f t="shared" si="29"/>
        <v>638838</v>
      </c>
      <c r="P168" s="6">
        <f t="shared" si="30"/>
        <v>45932452.200000003</v>
      </c>
      <c r="Q168" s="6">
        <f t="shared" si="34"/>
        <v>1740332</v>
      </c>
      <c r="R168" s="6">
        <v>975.61</v>
      </c>
      <c r="S168" s="6">
        <v>408.11</v>
      </c>
      <c r="T168" s="6">
        <f t="shared" si="25"/>
        <v>987638410</v>
      </c>
      <c r="U168" s="6">
        <f t="shared" si="26"/>
        <v>1101494</v>
      </c>
      <c r="V168" s="6">
        <f t="shared" si="27"/>
        <v>625097845</v>
      </c>
      <c r="W168" s="6">
        <f t="shared" si="31"/>
        <v>45932452.200000003</v>
      </c>
      <c r="X168" s="6">
        <v>120664479</v>
      </c>
      <c r="Y168" s="6">
        <v>2212755.6408142517</v>
      </c>
      <c r="Z168" s="6">
        <v>298955.64081425173</v>
      </c>
      <c r="AA168" s="6">
        <f t="shared" si="35"/>
        <v>1913800</v>
      </c>
      <c r="AB168" s="6">
        <f t="shared" si="32"/>
        <v>173468</v>
      </c>
      <c r="AC168" s="6">
        <v>472423.64081425173</v>
      </c>
      <c r="AD168" t="s">
        <v>52</v>
      </c>
      <c r="AJ168">
        <v>60569406</v>
      </c>
      <c r="AK168">
        <v>59755053</v>
      </c>
      <c r="AL168">
        <v>6255</v>
      </c>
      <c r="AV168">
        <v>333765</v>
      </c>
    </row>
    <row r="169" spans="1:48" x14ac:dyDescent="0.3">
      <c r="A169" s="6">
        <v>2023</v>
      </c>
      <c r="B169" s="6">
        <v>12</v>
      </c>
      <c r="C169" s="6" t="s">
        <v>27</v>
      </c>
      <c r="D169" s="6">
        <v>5103</v>
      </c>
      <c r="E169" s="6"/>
      <c r="F169" s="7">
        <v>7400</v>
      </c>
      <c r="G169" s="7">
        <v>269310</v>
      </c>
      <c r="H169" s="7">
        <v>284886</v>
      </c>
      <c r="I169" s="7">
        <f t="shared" si="33"/>
        <v>554196</v>
      </c>
      <c r="J169" s="6">
        <v>554196</v>
      </c>
      <c r="K169" s="6">
        <v>541665</v>
      </c>
      <c r="L169" s="6">
        <v>71.900000000000006</v>
      </c>
      <c r="M169" s="6">
        <v>130</v>
      </c>
      <c r="N169" s="6">
        <f t="shared" si="28"/>
        <v>962000</v>
      </c>
      <c r="O169" s="6">
        <f t="shared" si="29"/>
        <v>269310</v>
      </c>
      <c r="P169" s="6">
        <f t="shared" si="30"/>
        <v>19363389</v>
      </c>
      <c r="Q169" s="6">
        <f t="shared" si="34"/>
        <v>554196</v>
      </c>
      <c r="R169" s="6">
        <v>975.61</v>
      </c>
      <c r="S169" s="6">
        <v>408.11</v>
      </c>
      <c r="T169" s="6">
        <f t="shared" si="25"/>
        <v>314506230</v>
      </c>
      <c r="U169" s="6">
        <f t="shared" si="26"/>
        <v>284886</v>
      </c>
      <c r="V169" s="6">
        <f t="shared" si="27"/>
        <v>161672805</v>
      </c>
      <c r="W169" s="6">
        <f t="shared" si="31"/>
        <v>19363389</v>
      </c>
      <c r="X169" s="6">
        <v>38940898</v>
      </c>
      <c r="Y169" s="6">
        <v>729738.88</v>
      </c>
      <c r="Z169" s="6">
        <v>143568.88</v>
      </c>
      <c r="AA169" s="6">
        <f t="shared" si="35"/>
        <v>586170</v>
      </c>
      <c r="AB169" s="6">
        <f t="shared" si="32"/>
        <v>31974</v>
      </c>
      <c r="AC169" s="6">
        <v>175542.88</v>
      </c>
      <c r="AD169" t="s">
        <v>52</v>
      </c>
      <c r="AJ169">
        <v>29736169</v>
      </c>
      <c r="AK169">
        <v>9204729</v>
      </c>
    </row>
    <row r="170" spans="1:48" x14ac:dyDescent="0.3">
      <c r="A170" s="6">
        <v>2023</v>
      </c>
      <c r="B170" s="6">
        <v>12</v>
      </c>
      <c r="C170" s="6" t="s">
        <v>28</v>
      </c>
      <c r="D170" s="6">
        <v>5109</v>
      </c>
      <c r="E170" s="6"/>
      <c r="F170" s="7">
        <v>3423</v>
      </c>
      <c r="G170" s="7">
        <v>86387</v>
      </c>
      <c r="H170" s="7">
        <v>91569</v>
      </c>
      <c r="I170" s="7">
        <f t="shared" si="33"/>
        <v>177956</v>
      </c>
      <c r="J170" s="6">
        <v>177956</v>
      </c>
      <c r="K170" s="6">
        <v>173476</v>
      </c>
      <c r="L170" s="6">
        <v>71.900000000000006</v>
      </c>
      <c r="M170" s="6">
        <v>130</v>
      </c>
      <c r="N170" s="6">
        <f t="shared" si="28"/>
        <v>444990</v>
      </c>
      <c r="O170" s="6">
        <f t="shared" si="29"/>
        <v>86387</v>
      </c>
      <c r="P170" s="6">
        <f t="shared" si="30"/>
        <v>6211225.3000000007</v>
      </c>
      <c r="Q170" s="6">
        <f t="shared" si="34"/>
        <v>177956</v>
      </c>
      <c r="R170" s="6">
        <v>975.61</v>
      </c>
      <c r="S170" s="6">
        <v>408.11</v>
      </c>
      <c r="T170" s="6">
        <f t="shared" si="25"/>
        <v>100990030</v>
      </c>
      <c r="U170" s="6">
        <f t="shared" si="26"/>
        <v>91569</v>
      </c>
      <c r="V170" s="6">
        <f t="shared" si="27"/>
        <v>51965407.5</v>
      </c>
      <c r="W170" s="6">
        <f t="shared" si="31"/>
        <v>6211225.3000000007</v>
      </c>
      <c r="X170" s="6">
        <v>12452341</v>
      </c>
      <c r="Y170" s="6">
        <v>566423.28</v>
      </c>
      <c r="Z170" s="6">
        <v>376824.28</v>
      </c>
      <c r="AA170" s="6">
        <f t="shared" si="35"/>
        <v>189599</v>
      </c>
      <c r="AB170" s="6">
        <f t="shared" si="32"/>
        <v>11643</v>
      </c>
      <c r="AC170" s="6">
        <v>388467.28</v>
      </c>
      <c r="AD170" t="s">
        <v>52</v>
      </c>
      <c r="AJ170">
        <v>5831235</v>
      </c>
      <c r="AK170">
        <v>6621106</v>
      </c>
    </row>
    <row r="171" spans="1:48" x14ac:dyDescent="0.3">
      <c r="A171" s="6">
        <v>2023</v>
      </c>
      <c r="B171" s="6">
        <v>12</v>
      </c>
      <c r="C171" s="6" t="s">
        <v>29</v>
      </c>
      <c r="D171" s="6">
        <v>4106</v>
      </c>
      <c r="E171" s="6"/>
      <c r="F171" s="7">
        <v>3219</v>
      </c>
      <c r="G171" s="7">
        <v>122256</v>
      </c>
      <c r="H171" s="7">
        <v>52523</v>
      </c>
      <c r="I171" s="7">
        <f t="shared" si="33"/>
        <v>174779</v>
      </c>
      <c r="J171" s="6">
        <v>174779</v>
      </c>
      <c r="K171" s="6">
        <v>169355</v>
      </c>
      <c r="L171" s="6">
        <v>71.900000000000006</v>
      </c>
      <c r="M171" s="6">
        <v>130</v>
      </c>
      <c r="N171" s="6">
        <f t="shared" si="28"/>
        <v>418470</v>
      </c>
      <c r="O171" s="6">
        <f t="shared" si="29"/>
        <v>122256</v>
      </c>
      <c r="P171" s="6">
        <f t="shared" si="30"/>
        <v>8790206.4000000004</v>
      </c>
      <c r="Q171" s="6">
        <f t="shared" si="34"/>
        <v>174779</v>
      </c>
      <c r="R171" s="6">
        <v>975.61</v>
      </c>
      <c r="S171" s="6">
        <v>408.11</v>
      </c>
      <c r="T171" s="6">
        <f t="shared" si="25"/>
        <v>99187082.5</v>
      </c>
      <c r="U171" s="6">
        <f t="shared" si="26"/>
        <v>52523</v>
      </c>
      <c r="V171" s="6">
        <f t="shared" si="27"/>
        <v>29806802.5</v>
      </c>
      <c r="W171" s="6">
        <f t="shared" si="31"/>
        <v>8790206.4000000004</v>
      </c>
      <c r="X171" s="6">
        <v>12175834</v>
      </c>
      <c r="Y171" s="6">
        <v>832079.59400000004</v>
      </c>
      <c r="Z171" s="6">
        <v>636707.59400000004</v>
      </c>
      <c r="AA171" s="6">
        <f t="shared" si="35"/>
        <v>195372</v>
      </c>
      <c r="AB171" s="6">
        <f t="shared" si="32"/>
        <v>20593</v>
      </c>
      <c r="AC171" s="6">
        <v>657300.59400000004</v>
      </c>
      <c r="AD171" t="s">
        <v>52</v>
      </c>
      <c r="AJ171">
        <v>5709631</v>
      </c>
      <c r="AK171">
        <v>6458295</v>
      </c>
      <c r="AL171">
        <v>7908</v>
      </c>
    </row>
    <row r="172" spans="1:48" x14ac:dyDescent="0.3">
      <c r="A172" s="6">
        <v>2023</v>
      </c>
      <c r="B172" s="6">
        <v>12</v>
      </c>
      <c r="C172" s="6" t="s">
        <v>30</v>
      </c>
      <c r="D172" s="6">
        <v>4107</v>
      </c>
      <c r="E172" s="6"/>
      <c r="F172" s="7">
        <v>6497</v>
      </c>
      <c r="G172" s="7">
        <v>118691</v>
      </c>
      <c r="H172" s="7">
        <v>239028</v>
      </c>
      <c r="I172" s="7">
        <f t="shared" si="33"/>
        <v>357719</v>
      </c>
      <c r="J172" s="6">
        <v>357719</v>
      </c>
      <c r="K172" s="6">
        <v>352179</v>
      </c>
      <c r="L172" s="6">
        <v>71.900000000000006</v>
      </c>
      <c r="M172" s="6">
        <v>130</v>
      </c>
      <c r="N172" s="6">
        <f t="shared" si="28"/>
        <v>844610</v>
      </c>
      <c r="O172" s="6">
        <f t="shared" si="29"/>
        <v>118691</v>
      </c>
      <c r="P172" s="6">
        <f t="shared" si="30"/>
        <v>8533882.9000000004</v>
      </c>
      <c r="Q172" s="6">
        <f t="shared" si="34"/>
        <v>357719</v>
      </c>
      <c r="R172" s="6">
        <v>975.61</v>
      </c>
      <c r="S172" s="6">
        <v>408.11</v>
      </c>
      <c r="T172" s="6">
        <f t="shared" si="25"/>
        <v>203005532.5</v>
      </c>
      <c r="U172" s="6">
        <f t="shared" si="26"/>
        <v>239028</v>
      </c>
      <c r="V172" s="6">
        <f t="shared" si="27"/>
        <v>135648390</v>
      </c>
      <c r="W172" s="6">
        <f t="shared" si="31"/>
        <v>8533882.9000000004</v>
      </c>
      <c r="X172" s="6">
        <v>25320780</v>
      </c>
      <c r="Y172" s="6">
        <v>756756.31300000008</v>
      </c>
      <c r="Z172" s="6">
        <v>374305.31300000008</v>
      </c>
      <c r="AA172" s="6">
        <f t="shared" si="35"/>
        <v>382451</v>
      </c>
      <c r="AB172" s="6">
        <f t="shared" si="32"/>
        <v>24732</v>
      </c>
      <c r="AC172" s="6">
        <v>399037.31300000008</v>
      </c>
      <c r="AD172" t="s">
        <v>52</v>
      </c>
      <c r="AJ172">
        <v>14422031</v>
      </c>
      <c r="AK172">
        <v>10883722</v>
      </c>
      <c r="AL172">
        <v>15027</v>
      </c>
    </row>
    <row r="173" spans="1:48" x14ac:dyDescent="0.3">
      <c r="A173" s="6">
        <v>2023</v>
      </c>
      <c r="B173" s="6">
        <v>12</v>
      </c>
      <c r="C173" s="6" t="s">
        <v>31</v>
      </c>
      <c r="D173" s="6">
        <v>4108</v>
      </c>
      <c r="E173" s="6"/>
      <c r="F173" s="7">
        <v>3401</v>
      </c>
      <c r="G173" s="7">
        <v>153686</v>
      </c>
      <c r="H173" s="7">
        <v>189425</v>
      </c>
      <c r="I173" s="7">
        <f t="shared" si="33"/>
        <v>343111</v>
      </c>
      <c r="J173" s="6">
        <v>343111</v>
      </c>
      <c r="K173" s="6">
        <v>330666</v>
      </c>
      <c r="L173" s="6">
        <v>71.900000000000006</v>
      </c>
      <c r="M173" s="6">
        <v>130</v>
      </c>
      <c r="N173" s="6">
        <f t="shared" si="28"/>
        <v>442130</v>
      </c>
      <c r="O173" s="6">
        <f t="shared" si="29"/>
        <v>153686</v>
      </c>
      <c r="P173" s="6">
        <f t="shared" si="30"/>
        <v>11050023.4</v>
      </c>
      <c r="Q173" s="6">
        <f t="shared" si="34"/>
        <v>343111</v>
      </c>
      <c r="R173" s="6">
        <v>975.61</v>
      </c>
      <c r="S173" s="6">
        <v>408.11</v>
      </c>
      <c r="T173" s="6">
        <f t="shared" si="25"/>
        <v>194715492.5</v>
      </c>
      <c r="U173" s="6">
        <f t="shared" si="26"/>
        <v>189425</v>
      </c>
      <c r="V173" s="6">
        <f t="shared" si="27"/>
        <v>107498687.5</v>
      </c>
      <c r="W173" s="6">
        <f t="shared" si="31"/>
        <v>11050023.4</v>
      </c>
      <c r="X173" s="6">
        <v>23774591</v>
      </c>
      <c r="Y173" s="6">
        <v>401865.30900000001</v>
      </c>
      <c r="Z173" s="6">
        <v>30999.309000000008</v>
      </c>
      <c r="AA173" s="6">
        <f t="shared" si="35"/>
        <v>370866</v>
      </c>
      <c r="AB173" s="6">
        <f t="shared" si="32"/>
        <v>27755</v>
      </c>
      <c r="AC173" s="6">
        <v>58754.309000000008</v>
      </c>
      <c r="AD173" t="s">
        <v>52</v>
      </c>
      <c r="AJ173">
        <v>11523258</v>
      </c>
      <c r="AK173">
        <v>12251333</v>
      </c>
    </row>
    <row r="174" spans="1:48" x14ac:dyDescent="0.3">
      <c r="A174" s="6">
        <v>2023</v>
      </c>
      <c r="B174" s="6">
        <v>12</v>
      </c>
      <c r="C174" s="6" t="s">
        <v>32</v>
      </c>
      <c r="D174" s="6">
        <v>5104</v>
      </c>
      <c r="E174" s="6"/>
      <c r="F174" s="7">
        <v>7263</v>
      </c>
      <c r="G174" s="7">
        <v>324387</v>
      </c>
      <c r="H174" s="7">
        <v>182768</v>
      </c>
      <c r="I174" s="7">
        <f t="shared" si="33"/>
        <v>507155</v>
      </c>
      <c r="J174" s="6">
        <v>507155</v>
      </c>
      <c r="K174" s="6">
        <v>487251</v>
      </c>
      <c r="L174" s="6">
        <v>71.900000000000006</v>
      </c>
      <c r="M174" s="6">
        <v>130</v>
      </c>
      <c r="N174" s="6">
        <f t="shared" si="28"/>
        <v>944190</v>
      </c>
      <c r="O174" s="6">
        <f t="shared" si="29"/>
        <v>324387</v>
      </c>
      <c r="P174" s="6">
        <f t="shared" si="30"/>
        <v>23323425.300000001</v>
      </c>
      <c r="Q174" s="6">
        <f t="shared" si="34"/>
        <v>507155</v>
      </c>
      <c r="R174" s="6">
        <v>975.61</v>
      </c>
      <c r="S174" s="6">
        <v>408.11</v>
      </c>
      <c r="T174" s="6">
        <f t="shared" si="25"/>
        <v>287810462.5</v>
      </c>
      <c r="U174" s="6">
        <f t="shared" si="26"/>
        <v>182768</v>
      </c>
      <c r="V174" s="6">
        <f t="shared" si="27"/>
        <v>103720840</v>
      </c>
      <c r="W174" s="6">
        <f t="shared" si="31"/>
        <v>23323425.300000001</v>
      </c>
      <c r="X174" s="6">
        <v>35018458</v>
      </c>
      <c r="Y174" s="6">
        <v>929830.96</v>
      </c>
      <c r="Z174" s="6">
        <v>398743.95999999996</v>
      </c>
      <c r="AA174" s="6">
        <f t="shared" si="35"/>
        <v>531087</v>
      </c>
      <c r="AB174" s="6">
        <f t="shared" si="32"/>
        <v>23932</v>
      </c>
      <c r="AC174" s="6">
        <v>422675.95999999996</v>
      </c>
      <c r="AD174" t="s">
        <v>52</v>
      </c>
      <c r="AJ174">
        <v>16711041</v>
      </c>
      <c r="AK174">
        <v>17948556</v>
      </c>
      <c r="AV174">
        <v>358861</v>
      </c>
    </row>
    <row r="175" spans="1:48" x14ac:dyDescent="0.3">
      <c r="A175" s="6">
        <v>2023</v>
      </c>
      <c r="B175" s="6">
        <v>12</v>
      </c>
      <c r="C175" s="6" t="s">
        <v>33</v>
      </c>
      <c r="D175" s="6">
        <v>5105</v>
      </c>
      <c r="E175" s="6"/>
      <c r="F175" s="7">
        <v>6714</v>
      </c>
      <c r="G175" s="7">
        <v>191798</v>
      </c>
      <c r="H175" s="7">
        <v>265016</v>
      </c>
      <c r="I175" s="7">
        <f t="shared" si="33"/>
        <v>456814</v>
      </c>
      <c r="J175" s="6">
        <v>456814</v>
      </c>
      <c r="K175" s="6">
        <v>443361</v>
      </c>
      <c r="L175" s="6">
        <v>71.900000000000006</v>
      </c>
      <c r="M175" s="6">
        <v>130</v>
      </c>
      <c r="N175" s="6">
        <f t="shared" si="28"/>
        <v>872820</v>
      </c>
      <c r="O175" s="6">
        <f t="shared" si="29"/>
        <v>191798</v>
      </c>
      <c r="P175" s="6">
        <f t="shared" si="30"/>
        <v>13790276.200000001</v>
      </c>
      <c r="Q175" s="6">
        <f t="shared" si="34"/>
        <v>456814</v>
      </c>
      <c r="R175" s="6">
        <v>975.61</v>
      </c>
      <c r="S175" s="6">
        <v>408.11</v>
      </c>
      <c r="T175" s="6">
        <f t="shared" si="25"/>
        <v>259241945</v>
      </c>
      <c r="U175" s="6">
        <f t="shared" si="26"/>
        <v>265016</v>
      </c>
      <c r="V175" s="6">
        <f t="shared" si="27"/>
        <v>150396580</v>
      </c>
      <c r="W175" s="6">
        <f t="shared" si="31"/>
        <v>13790276.200000001</v>
      </c>
      <c r="X175" s="6">
        <v>31878675</v>
      </c>
      <c r="Y175" s="6">
        <v>533736.74199999997</v>
      </c>
      <c r="Z175" s="6">
        <v>46133.741999999969</v>
      </c>
      <c r="AA175" s="6">
        <f t="shared" si="35"/>
        <v>487603</v>
      </c>
      <c r="AB175" s="6">
        <f t="shared" si="32"/>
        <v>30789</v>
      </c>
      <c r="AC175" s="6">
        <v>76922.741999999969</v>
      </c>
      <c r="AD175" t="s">
        <v>52</v>
      </c>
      <c r="AJ175">
        <v>21702791</v>
      </c>
      <c r="AK175">
        <v>10175884</v>
      </c>
    </row>
    <row r="176" spans="1:48" x14ac:dyDescent="0.3">
      <c r="A176" s="6">
        <v>2023</v>
      </c>
      <c r="B176" s="6">
        <v>12</v>
      </c>
      <c r="C176" s="6" t="s">
        <v>34</v>
      </c>
      <c r="D176" s="6">
        <v>4110</v>
      </c>
      <c r="E176" s="6"/>
      <c r="F176" s="7">
        <v>2874</v>
      </c>
      <c r="G176" s="7">
        <v>113078</v>
      </c>
      <c r="H176" s="7">
        <v>46448</v>
      </c>
      <c r="I176" s="7">
        <f t="shared" si="33"/>
        <v>159526</v>
      </c>
      <c r="J176" s="6">
        <v>159526</v>
      </c>
      <c r="K176" s="6">
        <v>150867</v>
      </c>
      <c r="L176" s="6">
        <v>71.900000000000006</v>
      </c>
      <c r="M176" s="6">
        <v>130</v>
      </c>
      <c r="N176" s="6">
        <f t="shared" si="28"/>
        <v>373620</v>
      </c>
      <c r="O176" s="6">
        <f t="shared" si="29"/>
        <v>113078</v>
      </c>
      <c r="P176" s="6">
        <f t="shared" si="30"/>
        <v>8130308.2000000002</v>
      </c>
      <c r="Q176" s="6">
        <f t="shared" si="34"/>
        <v>159526</v>
      </c>
      <c r="R176" s="6">
        <v>975.61</v>
      </c>
      <c r="S176" s="6">
        <v>408.11</v>
      </c>
      <c r="T176" s="6">
        <f t="shared" si="25"/>
        <v>90531005</v>
      </c>
      <c r="U176" s="6">
        <f t="shared" si="26"/>
        <v>46448</v>
      </c>
      <c r="V176" s="6">
        <f t="shared" si="27"/>
        <v>26359240</v>
      </c>
      <c r="W176" s="6">
        <f t="shared" si="31"/>
        <v>8130308.2000000002</v>
      </c>
      <c r="X176" s="6">
        <v>10837462</v>
      </c>
      <c r="Y176" s="6">
        <v>217776.17700000003</v>
      </c>
      <c r="Z176" s="6">
        <v>33190.177000000025</v>
      </c>
      <c r="AA176" s="6">
        <f t="shared" si="35"/>
        <v>184586</v>
      </c>
      <c r="AB176" s="6">
        <f t="shared" si="32"/>
        <v>25060</v>
      </c>
      <c r="AC176" s="6">
        <v>58250.177000000025</v>
      </c>
      <c r="AD176" t="s">
        <v>52</v>
      </c>
      <c r="AJ176">
        <v>4636461</v>
      </c>
      <c r="AK176">
        <v>6180152</v>
      </c>
      <c r="AL176">
        <v>20849</v>
      </c>
    </row>
    <row r="177" spans="1:48" x14ac:dyDescent="0.3">
      <c r="A177" s="6">
        <v>2023</v>
      </c>
      <c r="B177" s="6">
        <v>12</v>
      </c>
      <c r="C177" s="6" t="s">
        <v>35</v>
      </c>
      <c r="D177" s="6">
        <v>4112</v>
      </c>
      <c r="E177" s="6"/>
      <c r="F177" s="7">
        <v>3086</v>
      </c>
      <c r="G177" s="7">
        <v>56517</v>
      </c>
      <c r="H177" s="7">
        <v>201726</v>
      </c>
      <c r="I177" s="7">
        <f t="shared" si="33"/>
        <v>258243</v>
      </c>
      <c r="J177" s="6">
        <v>258243</v>
      </c>
      <c r="K177" s="6">
        <v>257332</v>
      </c>
      <c r="L177" s="6">
        <v>71.900000000000006</v>
      </c>
      <c r="M177" s="6">
        <v>130</v>
      </c>
      <c r="N177" s="6">
        <f t="shared" si="28"/>
        <v>401180</v>
      </c>
      <c r="O177" s="6">
        <f t="shared" si="29"/>
        <v>56517</v>
      </c>
      <c r="P177" s="6">
        <f t="shared" si="30"/>
        <v>4063572.3000000003</v>
      </c>
      <c r="Q177" s="6">
        <f t="shared" si="34"/>
        <v>258243</v>
      </c>
      <c r="R177" s="6">
        <v>975.61</v>
      </c>
      <c r="S177" s="6">
        <v>408.11</v>
      </c>
      <c r="T177" s="6">
        <f t="shared" si="25"/>
        <v>146552902.5</v>
      </c>
      <c r="U177" s="6">
        <f t="shared" si="26"/>
        <v>201726</v>
      </c>
      <c r="V177" s="6">
        <f t="shared" si="27"/>
        <v>114479505</v>
      </c>
      <c r="W177" s="6">
        <f t="shared" si="31"/>
        <v>4063572.3000000003</v>
      </c>
      <c r="X177" s="6">
        <v>18501786</v>
      </c>
      <c r="Y177" s="6">
        <v>303150.16685205785</v>
      </c>
      <c r="Z177" s="6">
        <v>30618.166852057853</v>
      </c>
      <c r="AA177" s="6">
        <f t="shared" si="35"/>
        <v>272532</v>
      </c>
      <c r="AB177" s="6">
        <f t="shared" si="32"/>
        <v>14289</v>
      </c>
      <c r="AC177" s="6">
        <v>44907.166852057853</v>
      </c>
      <c r="AD177" t="s">
        <v>52</v>
      </c>
      <c r="AJ177">
        <v>8727308</v>
      </c>
      <c r="AK177">
        <v>9759811</v>
      </c>
      <c r="AL177">
        <v>14667</v>
      </c>
    </row>
    <row r="178" spans="1:48" x14ac:dyDescent="0.3">
      <c r="A178" s="6">
        <v>2023</v>
      </c>
      <c r="B178" s="6">
        <v>12</v>
      </c>
      <c r="C178" s="6" t="s">
        <v>36</v>
      </c>
      <c r="D178" s="6">
        <v>4111</v>
      </c>
      <c r="E178" s="6"/>
      <c r="F178" s="7">
        <v>1621</v>
      </c>
      <c r="G178" s="7">
        <v>51447</v>
      </c>
      <c r="H178" s="7">
        <v>100264</v>
      </c>
      <c r="I178" s="7">
        <f t="shared" si="33"/>
        <v>151711</v>
      </c>
      <c r="J178" s="6">
        <v>151711</v>
      </c>
      <c r="K178" s="6">
        <v>147275</v>
      </c>
      <c r="L178" s="6">
        <v>71.900000000000006</v>
      </c>
      <c r="M178" s="6">
        <v>130</v>
      </c>
      <c r="N178" s="6">
        <f t="shared" si="28"/>
        <v>210730</v>
      </c>
      <c r="O178" s="6">
        <f t="shared" si="29"/>
        <v>51447</v>
      </c>
      <c r="P178" s="6">
        <f t="shared" si="30"/>
        <v>3699039.3000000003</v>
      </c>
      <c r="Q178" s="6">
        <f t="shared" si="34"/>
        <v>151711</v>
      </c>
      <c r="R178" s="6">
        <v>975.61</v>
      </c>
      <c r="S178" s="6">
        <v>408.11</v>
      </c>
      <c r="T178" s="6">
        <f t="shared" si="25"/>
        <v>86095992.5</v>
      </c>
      <c r="U178" s="6">
        <f t="shared" si="26"/>
        <v>100264</v>
      </c>
      <c r="V178" s="6">
        <f t="shared" si="27"/>
        <v>56899820</v>
      </c>
      <c r="W178" s="6">
        <f t="shared" si="31"/>
        <v>3699039.3000000003</v>
      </c>
      <c r="X178" s="6">
        <v>10588887</v>
      </c>
      <c r="Y178" s="6">
        <v>184708.56507230256</v>
      </c>
      <c r="Z178" s="6">
        <v>18655.565072302561</v>
      </c>
      <c r="AA178" s="6">
        <f t="shared" si="35"/>
        <v>166053</v>
      </c>
      <c r="AB178" s="6">
        <f t="shared" si="32"/>
        <v>14342</v>
      </c>
      <c r="AC178" s="6">
        <v>32997.565072302561</v>
      </c>
      <c r="AD178" t="s">
        <v>52</v>
      </c>
      <c r="AJ178">
        <v>10320560</v>
      </c>
      <c r="AK178">
        <v>268327</v>
      </c>
    </row>
    <row r="179" spans="1:48" x14ac:dyDescent="0.3">
      <c r="A179" s="6">
        <v>2023</v>
      </c>
      <c r="B179" s="6">
        <v>12</v>
      </c>
      <c r="C179" s="6" t="s">
        <v>37</v>
      </c>
      <c r="D179" s="6">
        <v>5111</v>
      </c>
      <c r="E179" s="6"/>
      <c r="F179" s="7">
        <v>6871</v>
      </c>
      <c r="G179" s="7">
        <v>183370</v>
      </c>
      <c r="H179" s="7">
        <v>179520</v>
      </c>
      <c r="I179" s="7">
        <f t="shared" si="33"/>
        <v>362890</v>
      </c>
      <c r="J179" s="6">
        <v>362890</v>
      </c>
      <c r="K179" s="6">
        <v>350294</v>
      </c>
      <c r="L179" s="6">
        <v>71.900000000000006</v>
      </c>
      <c r="M179" s="6">
        <v>130</v>
      </c>
      <c r="N179" s="6">
        <f t="shared" si="28"/>
        <v>893230</v>
      </c>
      <c r="O179" s="6">
        <f t="shared" si="29"/>
        <v>183370</v>
      </c>
      <c r="P179" s="6">
        <f t="shared" si="30"/>
        <v>13184303.000000002</v>
      </c>
      <c r="Q179" s="6">
        <f t="shared" si="34"/>
        <v>362890</v>
      </c>
      <c r="R179" s="6">
        <v>975.61</v>
      </c>
      <c r="S179" s="6">
        <v>408.11</v>
      </c>
      <c r="T179" s="6">
        <f t="shared" si="25"/>
        <v>205940075</v>
      </c>
      <c r="U179" s="6">
        <f t="shared" si="26"/>
        <v>179520</v>
      </c>
      <c r="V179" s="6">
        <f t="shared" si="27"/>
        <v>101877600</v>
      </c>
      <c r="W179" s="6">
        <f t="shared" si="31"/>
        <v>13184303.000000002</v>
      </c>
      <c r="X179" s="6">
        <v>25161066</v>
      </c>
      <c r="Y179" s="6">
        <v>525473.97000000009</v>
      </c>
      <c r="Z179" s="6">
        <v>109359.97000000009</v>
      </c>
      <c r="AA179" s="6">
        <f t="shared" si="35"/>
        <v>416114</v>
      </c>
      <c r="AB179" s="6">
        <f t="shared" si="32"/>
        <v>53224</v>
      </c>
      <c r="AC179" s="6">
        <v>162583.97000000009</v>
      </c>
      <c r="AD179" t="s">
        <v>52</v>
      </c>
      <c r="AJ179">
        <v>12678210</v>
      </c>
      <c r="AK179">
        <v>12482856</v>
      </c>
    </row>
    <row r="180" spans="1:48" x14ac:dyDescent="0.3">
      <c r="A180" s="6">
        <v>2023</v>
      </c>
      <c r="B180" s="6">
        <v>12</v>
      </c>
      <c r="C180" s="6" t="s">
        <v>38</v>
      </c>
      <c r="D180" s="6">
        <v>5110</v>
      </c>
      <c r="E180" s="6"/>
      <c r="F180" s="7">
        <v>3449</v>
      </c>
      <c r="G180" s="7">
        <v>109227</v>
      </c>
      <c r="H180" s="7">
        <v>55110</v>
      </c>
      <c r="I180" s="7">
        <f t="shared" si="33"/>
        <v>164337</v>
      </c>
      <c r="J180" s="6">
        <v>164337</v>
      </c>
      <c r="K180" s="6">
        <v>157434</v>
      </c>
      <c r="L180" s="6">
        <v>71.900000000000006</v>
      </c>
      <c r="M180" s="6">
        <v>130</v>
      </c>
      <c r="N180" s="6">
        <f t="shared" si="28"/>
        <v>448370</v>
      </c>
      <c r="O180" s="6">
        <f t="shared" si="29"/>
        <v>109227</v>
      </c>
      <c r="P180" s="6">
        <f t="shared" si="30"/>
        <v>7853421.3000000007</v>
      </c>
      <c r="Q180" s="6">
        <f t="shared" si="34"/>
        <v>164337</v>
      </c>
      <c r="R180" s="6">
        <v>975.61</v>
      </c>
      <c r="S180" s="6">
        <v>408.11</v>
      </c>
      <c r="T180" s="6">
        <f t="shared" si="25"/>
        <v>93261247.5</v>
      </c>
      <c r="U180" s="6">
        <f t="shared" si="26"/>
        <v>55110</v>
      </c>
      <c r="V180" s="6">
        <f t="shared" si="27"/>
        <v>31274925</v>
      </c>
      <c r="W180" s="6">
        <f t="shared" si="31"/>
        <v>7853421.3000000007</v>
      </c>
      <c r="X180" s="6">
        <v>11318737</v>
      </c>
      <c r="Y180" s="6">
        <v>1292754.2220000001</v>
      </c>
      <c r="Z180" s="6">
        <v>1097665.2220000001</v>
      </c>
      <c r="AA180" s="6">
        <f t="shared" si="35"/>
        <v>195089</v>
      </c>
      <c r="AB180" s="6">
        <f t="shared" si="32"/>
        <v>30752</v>
      </c>
      <c r="AC180" s="6">
        <v>1128417.2220000001</v>
      </c>
      <c r="AD180" t="s">
        <v>52</v>
      </c>
      <c r="AJ180">
        <v>6514783</v>
      </c>
      <c r="AK180">
        <v>4803954</v>
      </c>
    </row>
    <row r="181" spans="1:48" x14ac:dyDescent="0.3">
      <c r="A181" s="6">
        <v>2023</v>
      </c>
      <c r="B181" s="6">
        <v>12</v>
      </c>
      <c r="C181" s="6" t="s">
        <v>39</v>
      </c>
      <c r="D181" s="6">
        <v>6103</v>
      </c>
      <c r="E181" s="6"/>
      <c r="F181" s="7">
        <v>1201</v>
      </c>
      <c r="G181" s="7">
        <v>63385</v>
      </c>
      <c r="H181" s="7">
        <v>23212</v>
      </c>
      <c r="I181" s="7">
        <f t="shared" si="33"/>
        <v>86597</v>
      </c>
      <c r="J181" s="6">
        <v>86597</v>
      </c>
      <c r="K181" s="6">
        <v>77152</v>
      </c>
      <c r="L181" s="6">
        <v>71.900000000000006</v>
      </c>
      <c r="M181" s="6">
        <v>130</v>
      </c>
      <c r="N181" s="6">
        <f t="shared" si="28"/>
        <v>156130</v>
      </c>
      <c r="O181" s="6">
        <f t="shared" si="29"/>
        <v>63385</v>
      </c>
      <c r="P181" s="6">
        <f t="shared" si="30"/>
        <v>4557381.5</v>
      </c>
      <c r="Q181" s="6">
        <f t="shared" si="34"/>
        <v>86597</v>
      </c>
      <c r="R181" s="6">
        <v>975.61</v>
      </c>
      <c r="S181" s="6">
        <v>408.11</v>
      </c>
      <c r="T181" s="6">
        <f t="shared" si="25"/>
        <v>49143797.5</v>
      </c>
      <c r="U181" s="6">
        <f t="shared" si="26"/>
        <v>23212</v>
      </c>
      <c r="V181" s="6">
        <f t="shared" si="27"/>
        <v>13172810</v>
      </c>
      <c r="W181" s="6">
        <f t="shared" si="31"/>
        <v>4557381.5</v>
      </c>
      <c r="X181" s="6">
        <v>5547518</v>
      </c>
      <c r="Y181" s="6">
        <v>1525218.42</v>
      </c>
      <c r="Z181" s="6">
        <v>1433179.42</v>
      </c>
      <c r="AA181" s="6">
        <f t="shared" si="35"/>
        <v>92039</v>
      </c>
      <c r="AB181" s="6">
        <f t="shared" si="32"/>
        <v>5442</v>
      </c>
      <c r="AC181" s="6">
        <v>1438621.42</v>
      </c>
      <c r="AD181" t="s">
        <v>52</v>
      </c>
      <c r="AJ181">
        <v>2904306</v>
      </c>
      <c r="AK181">
        <v>2643212</v>
      </c>
    </row>
    <row r="182" spans="1:48" x14ac:dyDescent="0.3">
      <c r="A182" s="6">
        <v>2023</v>
      </c>
      <c r="B182" s="6">
        <v>12</v>
      </c>
      <c r="C182" s="6" t="s">
        <v>40</v>
      </c>
      <c r="D182" s="6">
        <v>4113</v>
      </c>
      <c r="E182" s="6"/>
      <c r="F182" s="7">
        <v>1951</v>
      </c>
      <c r="G182" s="7">
        <v>45036</v>
      </c>
      <c r="H182" s="7">
        <v>72687</v>
      </c>
      <c r="I182" s="7">
        <f t="shared" si="33"/>
        <v>117723</v>
      </c>
      <c r="J182" s="6">
        <v>117723</v>
      </c>
      <c r="K182" s="6">
        <v>116944</v>
      </c>
      <c r="L182" s="6">
        <v>71.900000000000006</v>
      </c>
      <c r="M182" s="6">
        <v>130</v>
      </c>
      <c r="N182" s="6">
        <f t="shared" si="28"/>
        <v>253630</v>
      </c>
      <c r="O182" s="6">
        <f t="shared" si="29"/>
        <v>45036</v>
      </c>
      <c r="P182" s="6">
        <f t="shared" si="30"/>
        <v>3238088.4000000004</v>
      </c>
      <c r="Q182" s="6">
        <f t="shared" si="34"/>
        <v>117723</v>
      </c>
      <c r="R182" s="6">
        <v>975.61</v>
      </c>
      <c r="S182" s="6">
        <v>408.11</v>
      </c>
      <c r="T182" s="6">
        <f t="shared" si="25"/>
        <v>66807802.5</v>
      </c>
      <c r="U182" s="6">
        <f t="shared" si="26"/>
        <v>72687</v>
      </c>
      <c r="V182" s="6">
        <f t="shared" si="27"/>
        <v>41249872.5</v>
      </c>
      <c r="W182" s="6">
        <f t="shared" si="31"/>
        <v>3238088.4000000004</v>
      </c>
      <c r="X182" s="6">
        <v>8398643</v>
      </c>
      <c r="Y182" s="6">
        <v>542505.04</v>
      </c>
      <c r="Z182" s="6">
        <v>418891.04000000004</v>
      </c>
      <c r="AA182" s="6">
        <f t="shared" si="35"/>
        <v>123614</v>
      </c>
      <c r="AB182" s="6">
        <f t="shared" si="32"/>
        <v>5891</v>
      </c>
      <c r="AC182" s="6">
        <v>424782.04000000004</v>
      </c>
      <c r="AD182" t="s">
        <v>52</v>
      </c>
      <c r="AJ182">
        <v>4138980</v>
      </c>
      <c r="AK182">
        <v>4259663</v>
      </c>
    </row>
    <row r="183" spans="1:48" x14ac:dyDescent="0.3">
      <c r="A183" s="6">
        <v>2023</v>
      </c>
      <c r="B183" s="6">
        <v>12</v>
      </c>
      <c r="C183" s="6" t="s">
        <v>41</v>
      </c>
      <c r="D183" s="6">
        <v>6104</v>
      </c>
      <c r="E183" s="6"/>
      <c r="F183" s="7">
        <v>4767</v>
      </c>
      <c r="G183" s="7">
        <v>291572</v>
      </c>
      <c r="H183" s="7">
        <v>107641</v>
      </c>
      <c r="I183" s="7">
        <f t="shared" si="33"/>
        <v>399213</v>
      </c>
      <c r="J183" s="6">
        <v>399213</v>
      </c>
      <c r="K183" s="6">
        <v>348526</v>
      </c>
      <c r="L183" s="6">
        <v>71.900000000000006</v>
      </c>
      <c r="M183" s="6">
        <v>130</v>
      </c>
      <c r="N183" s="6">
        <f t="shared" si="28"/>
        <v>619710</v>
      </c>
      <c r="O183" s="6">
        <f t="shared" si="29"/>
        <v>291572</v>
      </c>
      <c r="P183" s="6">
        <f t="shared" si="30"/>
        <v>20964026.800000001</v>
      </c>
      <c r="Q183" s="6">
        <f t="shared" si="34"/>
        <v>399213</v>
      </c>
      <c r="R183" s="6">
        <v>975.61</v>
      </c>
      <c r="S183" s="6">
        <v>408.11</v>
      </c>
      <c r="T183" s="6">
        <f t="shared" si="25"/>
        <v>226553377.5</v>
      </c>
      <c r="U183" s="6">
        <f t="shared" si="26"/>
        <v>107641</v>
      </c>
      <c r="V183" s="6">
        <f t="shared" si="27"/>
        <v>61086267.5</v>
      </c>
      <c r="W183" s="6">
        <f t="shared" si="31"/>
        <v>20964026.800000001</v>
      </c>
      <c r="X183" s="6">
        <v>25050210</v>
      </c>
      <c r="Y183" s="6">
        <v>842157.69699999993</v>
      </c>
      <c r="Z183" s="6">
        <v>420203.69699999993</v>
      </c>
      <c r="AA183" s="6">
        <f t="shared" si="35"/>
        <v>421954</v>
      </c>
      <c r="AB183" s="6">
        <f t="shared" si="32"/>
        <v>22741</v>
      </c>
      <c r="AC183" s="6">
        <v>442944.69699999993</v>
      </c>
      <c r="AD183" t="s">
        <v>52</v>
      </c>
      <c r="AJ183">
        <v>11674542</v>
      </c>
      <c r="AK183">
        <v>13375668</v>
      </c>
    </row>
    <row r="184" spans="1:48" x14ac:dyDescent="0.3">
      <c r="A184" s="6">
        <v>2023</v>
      </c>
      <c r="B184" s="6">
        <v>12</v>
      </c>
      <c r="C184" s="6" t="s">
        <v>42</v>
      </c>
      <c r="D184" s="6">
        <v>5108</v>
      </c>
      <c r="E184" s="6"/>
      <c r="F184" s="7">
        <v>4746</v>
      </c>
      <c r="G184" s="7">
        <v>221595</v>
      </c>
      <c r="H184" s="7">
        <v>115226</v>
      </c>
      <c r="I184" s="7">
        <f t="shared" si="33"/>
        <v>336821</v>
      </c>
      <c r="J184" s="6">
        <v>336821</v>
      </c>
      <c r="K184" s="6">
        <v>308273</v>
      </c>
      <c r="L184" s="6">
        <v>71.900000000000006</v>
      </c>
      <c r="M184" s="6">
        <v>130</v>
      </c>
      <c r="N184" s="6">
        <f t="shared" si="28"/>
        <v>616980</v>
      </c>
      <c r="O184" s="6">
        <f t="shared" si="29"/>
        <v>221595</v>
      </c>
      <c r="P184" s="6">
        <f t="shared" si="30"/>
        <v>15932680.500000002</v>
      </c>
      <c r="Q184" s="6">
        <f t="shared" si="34"/>
        <v>336821</v>
      </c>
      <c r="R184" s="6">
        <v>975.61</v>
      </c>
      <c r="S184" s="6">
        <v>408.11</v>
      </c>
      <c r="T184" s="6">
        <f t="shared" si="25"/>
        <v>191145917.5</v>
      </c>
      <c r="U184" s="6">
        <f t="shared" si="26"/>
        <v>115226</v>
      </c>
      <c r="V184" s="6">
        <f t="shared" si="27"/>
        <v>65390755</v>
      </c>
      <c r="W184" s="6">
        <f t="shared" si="31"/>
        <v>15932680.500000002</v>
      </c>
      <c r="X184" s="6">
        <v>22122682</v>
      </c>
      <c r="Y184" s="6">
        <v>635032.6</v>
      </c>
      <c r="Z184" s="6">
        <v>251719.59999999998</v>
      </c>
      <c r="AA184" s="6">
        <f t="shared" si="35"/>
        <v>383313</v>
      </c>
      <c r="AB184" s="6">
        <f t="shared" si="32"/>
        <v>46492</v>
      </c>
      <c r="AC184" s="6">
        <v>298211.59999999998</v>
      </c>
      <c r="AD184" t="s">
        <v>52</v>
      </c>
      <c r="AJ184">
        <v>19013653</v>
      </c>
      <c r="AK184">
        <v>3108166</v>
      </c>
      <c r="AV184">
        <v>863</v>
      </c>
    </row>
    <row r="185" spans="1:48" x14ac:dyDescent="0.3">
      <c r="A185" s="6">
        <v>2023</v>
      </c>
      <c r="B185" s="6">
        <v>12</v>
      </c>
      <c r="C185" s="6" t="s">
        <v>43</v>
      </c>
      <c r="D185" s="6">
        <v>4210</v>
      </c>
      <c r="E185" s="6"/>
      <c r="F185" s="7">
        <v>1653</v>
      </c>
      <c r="G185" s="7">
        <v>112497</v>
      </c>
      <c r="H185" s="7">
        <v>0</v>
      </c>
      <c r="I185" s="7">
        <f t="shared" si="33"/>
        <v>112497</v>
      </c>
      <c r="J185" s="6">
        <v>112497</v>
      </c>
      <c r="K185" s="6">
        <v>96732</v>
      </c>
      <c r="L185" s="6">
        <v>71.900000000000006</v>
      </c>
      <c r="M185" s="6">
        <v>130</v>
      </c>
      <c r="N185" s="6">
        <f t="shared" si="28"/>
        <v>214890</v>
      </c>
      <c r="O185" s="6">
        <f t="shared" si="29"/>
        <v>112497</v>
      </c>
      <c r="P185" s="6">
        <f t="shared" si="30"/>
        <v>8088534.3000000007</v>
      </c>
      <c r="Q185" s="6">
        <f t="shared" si="34"/>
        <v>112497</v>
      </c>
      <c r="R185" s="6">
        <v>975.61</v>
      </c>
      <c r="S185" s="6">
        <v>408.11</v>
      </c>
      <c r="T185" s="6">
        <f t="shared" si="25"/>
        <v>63842047.5</v>
      </c>
      <c r="U185" s="6">
        <f t="shared" si="26"/>
        <v>0</v>
      </c>
      <c r="V185" s="6">
        <f t="shared" si="27"/>
        <v>0</v>
      </c>
      <c r="W185" s="6">
        <f t="shared" si="31"/>
        <v>8088534.3000000007</v>
      </c>
      <c r="X185" s="6">
        <v>6955132</v>
      </c>
      <c r="Y185" s="6">
        <v>207459.84000000003</v>
      </c>
      <c r="Z185" s="6">
        <v>72907.840000000026</v>
      </c>
      <c r="AA185" s="6">
        <f t="shared" si="35"/>
        <v>134552</v>
      </c>
      <c r="AB185" s="6">
        <f t="shared" si="32"/>
        <v>22055</v>
      </c>
      <c r="AC185" s="6">
        <v>94962.840000000026</v>
      </c>
      <c r="AD185" t="s">
        <v>52</v>
      </c>
      <c r="AJ185">
        <v>2150508</v>
      </c>
      <c r="AK185">
        <v>4804624</v>
      </c>
    </row>
    <row r="186" spans="1:48" x14ac:dyDescent="0.3">
      <c r="A186" s="6">
        <v>2023</v>
      </c>
      <c r="B186" s="6">
        <v>12</v>
      </c>
      <c r="C186" s="6" t="s">
        <v>44</v>
      </c>
      <c r="D186" s="6">
        <v>4240</v>
      </c>
      <c r="E186" s="6"/>
      <c r="F186" s="7">
        <v>2429</v>
      </c>
      <c r="G186" s="7">
        <v>175220</v>
      </c>
      <c r="H186" s="7">
        <v>188453</v>
      </c>
      <c r="I186" s="7">
        <f t="shared" si="33"/>
        <v>363673</v>
      </c>
      <c r="J186" s="6">
        <v>363673</v>
      </c>
      <c r="K186" s="6">
        <v>358024</v>
      </c>
      <c r="L186" s="6">
        <v>71.900000000000006</v>
      </c>
      <c r="M186" s="6">
        <v>173</v>
      </c>
      <c r="N186" s="6">
        <f t="shared" si="28"/>
        <v>420217</v>
      </c>
      <c r="O186" s="6">
        <f t="shared" si="29"/>
        <v>175220</v>
      </c>
      <c r="P186" s="6">
        <f t="shared" si="30"/>
        <v>12598318.000000002</v>
      </c>
      <c r="Q186" s="6">
        <f t="shared" si="34"/>
        <v>363673</v>
      </c>
      <c r="R186" s="6">
        <v>975.61</v>
      </c>
      <c r="S186" s="6">
        <v>408.11</v>
      </c>
      <c r="T186" s="6">
        <f t="shared" si="25"/>
        <v>206384427.5</v>
      </c>
      <c r="U186" s="6">
        <f t="shared" si="26"/>
        <v>188453</v>
      </c>
      <c r="V186" s="6">
        <f t="shared" si="27"/>
        <v>106947077.5</v>
      </c>
      <c r="W186" s="6">
        <f t="shared" si="31"/>
        <v>12598318.000000002</v>
      </c>
      <c r="X186" s="6">
        <v>25742525</v>
      </c>
      <c r="Y186" s="6">
        <v>545380</v>
      </c>
      <c r="Z186" s="6">
        <v>175562</v>
      </c>
      <c r="AA186" s="6">
        <f t="shared" si="35"/>
        <v>369818</v>
      </c>
      <c r="AB186" s="6">
        <f t="shared" si="32"/>
        <v>6145</v>
      </c>
      <c r="AC186" s="6">
        <v>181707</v>
      </c>
      <c r="AD186" t="s">
        <v>52</v>
      </c>
      <c r="AJ186">
        <v>25706071</v>
      </c>
      <c r="AK186">
        <v>36454</v>
      </c>
    </row>
    <row r="187" spans="1:48" x14ac:dyDescent="0.3">
      <c r="A187" s="6">
        <v>2023</v>
      </c>
      <c r="B187" s="6">
        <v>12</v>
      </c>
      <c r="C187" s="6" t="s">
        <v>45</v>
      </c>
      <c r="D187" s="6">
        <v>6210</v>
      </c>
      <c r="E187" s="6"/>
      <c r="F187" s="7">
        <v>6818</v>
      </c>
      <c r="G187" s="7">
        <v>441792</v>
      </c>
      <c r="H187" s="7">
        <v>443412</v>
      </c>
      <c r="I187" s="7">
        <f t="shared" si="33"/>
        <v>885204</v>
      </c>
      <c r="J187" s="6">
        <v>885204</v>
      </c>
      <c r="K187" s="6">
        <v>817478</v>
      </c>
      <c r="L187" s="6">
        <v>71.900000000000006</v>
      </c>
      <c r="M187" s="6">
        <v>130</v>
      </c>
      <c r="N187" s="6">
        <f t="shared" si="28"/>
        <v>886340</v>
      </c>
      <c r="O187" s="6">
        <f t="shared" si="29"/>
        <v>441792</v>
      </c>
      <c r="P187" s="6">
        <f t="shared" si="30"/>
        <v>31764844.800000001</v>
      </c>
      <c r="Q187" s="6">
        <f t="shared" si="34"/>
        <v>885204</v>
      </c>
      <c r="R187" s="6">
        <v>975.61</v>
      </c>
      <c r="S187" s="6">
        <v>408.11</v>
      </c>
      <c r="T187" s="6">
        <f t="shared" si="25"/>
        <v>502353270</v>
      </c>
      <c r="U187" s="6">
        <f t="shared" si="26"/>
        <v>443412</v>
      </c>
      <c r="V187" s="6">
        <f t="shared" si="27"/>
        <v>251636310</v>
      </c>
      <c r="W187" s="6">
        <f t="shared" si="31"/>
        <v>31764844.800000001</v>
      </c>
      <c r="X187" s="6">
        <v>58750121</v>
      </c>
      <c r="Y187" s="6">
        <v>1100734.8900000001</v>
      </c>
      <c r="Z187" s="6">
        <v>60503.89000000013</v>
      </c>
      <c r="AA187" s="6">
        <f t="shared" si="35"/>
        <v>1040231</v>
      </c>
      <c r="AB187" s="6">
        <f t="shared" si="32"/>
        <v>155027</v>
      </c>
      <c r="AC187" s="6">
        <v>215530.89000000013</v>
      </c>
      <c r="AD187" t="s">
        <v>52</v>
      </c>
      <c r="AJ187">
        <v>14126365</v>
      </c>
      <c r="AK187">
        <v>44615775</v>
      </c>
      <c r="AN187">
        <v>7981</v>
      </c>
    </row>
    <row r="188" spans="1:48" x14ac:dyDescent="0.3">
      <c r="A188" s="6">
        <v>2023</v>
      </c>
      <c r="B188" s="6">
        <v>12</v>
      </c>
      <c r="C188" s="6" t="s">
        <v>46</v>
      </c>
      <c r="D188" s="6">
        <v>6220</v>
      </c>
      <c r="E188" s="6"/>
      <c r="F188" s="7">
        <v>4631</v>
      </c>
      <c r="G188" s="7">
        <v>249745</v>
      </c>
      <c r="H188" s="7">
        <v>161012</v>
      </c>
      <c r="I188" s="7">
        <f t="shared" si="33"/>
        <v>410757</v>
      </c>
      <c r="J188" s="6">
        <v>410757</v>
      </c>
      <c r="K188" s="6">
        <v>372930</v>
      </c>
      <c r="L188" s="6">
        <v>71.900000000000006</v>
      </c>
      <c r="M188" s="6">
        <v>130</v>
      </c>
      <c r="N188" s="6">
        <f t="shared" si="28"/>
        <v>602030</v>
      </c>
      <c r="O188" s="6">
        <f t="shared" si="29"/>
        <v>249745</v>
      </c>
      <c r="P188" s="6">
        <f t="shared" si="30"/>
        <v>17956665.5</v>
      </c>
      <c r="Q188" s="6">
        <f t="shared" si="34"/>
        <v>410757</v>
      </c>
      <c r="R188" s="6">
        <v>975.61</v>
      </c>
      <c r="S188" s="6">
        <v>408.11</v>
      </c>
      <c r="T188" s="6">
        <f t="shared" si="25"/>
        <v>233104597.5</v>
      </c>
      <c r="U188" s="6">
        <f t="shared" si="26"/>
        <v>161012</v>
      </c>
      <c r="V188" s="6">
        <f t="shared" si="27"/>
        <v>91374310</v>
      </c>
      <c r="W188" s="6">
        <f t="shared" si="31"/>
        <v>17956665.5</v>
      </c>
      <c r="X188" s="6">
        <v>26814258</v>
      </c>
      <c r="Y188" s="6">
        <v>1305160.058</v>
      </c>
      <c r="Z188" s="6">
        <v>853352.05799999996</v>
      </c>
      <c r="AA188" s="6">
        <f t="shared" si="35"/>
        <v>451808</v>
      </c>
      <c r="AB188" s="6">
        <f t="shared" si="32"/>
        <v>41051</v>
      </c>
      <c r="AC188" s="6">
        <v>894403.05799999996</v>
      </c>
      <c r="AD188" t="s">
        <v>52</v>
      </c>
      <c r="AJ188">
        <v>6702563</v>
      </c>
      <c r="AK188">
        <v>20111695</v>
      </c>
    </row>
    <row r="189" spans="1:48" x14ac:dyDescent="0.3">
      <c r="A189" s="6">
        <v>2023</v>
      </c>
      <c r="B189" s="6">
        <v>12</v>
      </c>
      <c r="C189" s="6" t="s">
        <v>47</v>
      </c>
      <c r="D189" s="6">
        <v>6241</v>
      </c>
      <c r="E189" s="6"/>
      <c r="F189" s="7">
        <v>2582</v>
      </c>
      <c r="G189" s="7">
        <v>89024</v>
      </c>
      <c r="H189" s="7">
        <v>247575</v>
      </c>
      <c r="I189" s="7">
        <f t="shared" si="33"/>
        <v>336599</v>
      </c>
      <c r="J189" s="6">
        <v>336599</v>
      </c>
      <c r="K189" s="6">
        <v>331341</v>
      </c>
      <c r="L189" s="6">
        <v>71.900000000000006</v>
      </c>
      <c r="M189" s="6">
        <v>130</v>
      </c>
      <c r="N189" s="6">
        <f t="shared" si="28"/>
        <v>335660</v>
      </c>
      <c r="O189" s="6">
        <f t="shared" si="29"/>
        <v>89024</v>
      </c>
      <c r="P189" s="6">
        <f t="shared" si="30"/>
        <v>6400825.6000000006</v>
      </c>
      <c r="Q189" s="6">
        <f t="shared" si="34"/>
        <v>335660</v>
      </c>
      <c r="R189" s="6">
        <v>975.61</v>
      </c>
      <c r="S189" s="6">
        <v>408.11</v>
      </c>
      <c r="T189" s="6">
        <f t="shared" si="25"/>
        <v>190487050</v>
      </c>
      <c r="U189" s="6">
        <f t="shared" si="26"/>
        <v>246636</v>
      </c>
      <c r="V189" s="6">
        <f t="shared" si="27"/>
        <v>139965930</v>
      </c>
      <c r="W189" s="6">
        <f t="shared" si="31"/>
        <v>6400825.6000000006</v>
      </c>
      <c r="X189" s="6">
        <v>23814227</v>
      </c>
      <c r="Y189" s="6">
        <v>1238122.1387652</v>
      </c>
      <c r="Z189" s="6">
        <v>892653.13876520004</v>
      </c>
      <c r="AA189" s="6">
        <f t="shared" si="35"/>
        <v>345469</v>
      </c>
      <c r="AB189" s="6">
        <f t="shared" si="32"/>
        <v>8870</v>
      </c>
      <c r="AC189" s="6">
        <v>901523.13876520004</v>
      </c>
      <c r="AD189" t="s">
        <v>52</v>
      </c>
      <c r="AJ189">
        <v>13177771</v>
      </c>
      <c r="AK189">
        <v>10636456</v>
      </c>
    </row>
    <row r="190" spans="1:48" x14ac:dyDescent="0.3">
      <c r="A190" s="6">
        <v>2024</v>
      </c>
      <c r="B190" s="6">
        <v>1</v>
      </c>
      <c r="C190" s="6" t="s">
        <v>16</v>
      </c>
      <c r="D190" s="6">
        <v>4101</v>
      </c>
      <c r="E190" s="6"/>
      <c r="F190" s="7">
        <v>4690</v>
      </c>
      <c r="G190" s="7">
        <v>78659</v>
      </c>
      <c r="H190" s="7">
        <v>267650</v>
      </c>
      <c r="I190" s="7">
        <f t="shared" si="33"/>
        <v>346309</v>
      </c>
      <c r="J190" s="6">
        <v>346309</v>
      </c>
      <c r="K190" s="6">
        <v>340118</v>
      </c>
      <c r="L190" s="6">
        <v>73</v>
      </c>
      <c r="M190" s="6">
        <v>130</v>
      </c>
      <c r="N190" s="6">
        <f t="shared" si="28"/>
        <v>609700</v>
      </c>
      <c r="O190" s="6">
        <f t="shared" si="29"/>
        <v>78659</v>
      </c>
      <c r="P190" s="6">
        <f t="shared" si="30"/>
        <v>5742107</v>
      </c>
      <c r="Q190" s="6">
        <f t="shared" si="34"/>
        <v>346309</v>
      </c>
      <c r="R190" s="6">
        <v>990.53</v>
      </c>
      <c r="S190" s="6">
        <v>410.02</v>
      </c>
      <c r="T190" s="6">
        <v>0</v>
      </c>
      <c r="U190" s="6">
        <f t="shared" si="26"/>
        <v>267650</v>
      </c>
      <c r="V190" s="6">
        <f t="shared" si="27"/>
        <v>155373501.5</v>
      </c>
      <c r="W190" s="6">
        <f t="shared" si="31"/>
        <v>5742107</v>
      </c>
      <c r="X190" s="6">
        <v>24838104</v>
      </c>
      <c r="Y190" s="6">
        <v>934329.67869521677</v>
      </c>
      <c r="Z190" s="6">
        <v>577666.67869521677</v>
      </c>
      <c r="AA190" s="6">
        <f t="shared" si="35"/>
        <v>356663</v>
      </c>
      <c r="AB190" s="6">
        <f t="shared" si="32"/>
        <v>10354</v>
      </c>
      <c r="AC190" s="6">
        <v>588020.67869521677</v>
      </c>
      <c r="AD190" t="s">
        <v>53</v>
      </c>
      <c r="AK190">
        <v>15038365</v>
      </c>
      <c r="AL190">
        <v>9790249</v>
      </c>
      <c r="AU190">
        <v>9490</v>
      </c>
    </row>
    <row r="191" spans="1:48" x14ac:dyDescent="0.3">
      <c r="A191" s="6">
        <v>2024</v>
      </c>
      <c r="B191" s="6">
        <v>1</v>
      </c>
      <c r="C191" s="6" t="s">
        <v>18</v>
      </c>
      <c r="D191" s="6">
        <v>4102</v>
      </c>
      <c r="E191" s="6"/>
      <c r="F191" s="7">
        <v>5514</v>
      </c>
      <c r="G191" s="7">
        <v>283660</v>
      </c>
      <c r="H191" s="7">
        <v>315762</v>
      </c>
      <c r="I191" s="7">
        <f t="shared" si="33"/>
        <v>599422</v>
      </c>
      <c r="J191" s="6">
        <v>599422</v>
      </c>
      <c r="K191" s="6">
        <v>567055</v>
      </c>
      <c r="L191" s="6">
        <v>73</v>
      </c>
      <c r="M191" s="6">
        <v>130</v>
      </c>
      <c r="N191" s="6">
        <f t="shared" si="28"/>
        <v>716820</v>
      </c>
      <c r="O191" s="6">
        <f t="shared" si="29"/>
        <v>283660</v>
      </c>
      <c r="P191" s="6">
        <f t="shared" si="30"/>
        <v>20707180</v>
      </c>
      <c r="Q191" s="6">
        <f t="shared" si="34"/>
        <v>599422</v>
      </c>
      <c r="R191" s="6">
        <v>990.53</v>
      </c>
      <c r="S191" s="6">
        <v>410.02</v>
      </c>
      <c r="T191" s="6">
        <f t="shared" si="25"/>
        <v>347970465.21999997</v>
      </c>
      <c r="U191" s="6">
        <f t="shared" si="26"/>
        <v>315762</v>
      </c>
      <c r="V191" s="6">
        <f t="shared" si="27"/>
        <v>183302998.62</v>
      </c>
      <c r="W191" s="6">
        <f t="shared" si="31"/>
        <v>20707180</v>
      </c>
      <c r="X191" s="6">
        <v>41376035</v>
      </c>
      <c r="Y191" s="6">
        <v>1267956.9217453003</v>
      </c>
      <c r="Z191" s="6">
        <v>638143.92174530029</v>
      </c>
      <c r="AA191" s="6">
        <f t="shared" si="35"/>
        <v>629813</v>
      </c>
      <c r="AB191" s="6">
        <f t="shared" si="32"/>
        <v>30391</v>
      </c>
      <c r="AC191" s="6">
        <v>668534.92174530029</v>
      </c>
      <c r="AD191" t="s">
        <v>53</v>
      </c>
      <c r="AK191">
        <v>37374394</v>
      </c>
      <c r="AL191">
        <v>4001641</v>
      </c>
    </row>
    <row r="192" spans="1:48" x14ac:dyDescent="0.3">
      <c r="A192" s="6">
        <v>2024</v>
      </c>
      <c r="B192" s="6">
        <v>1</v>
      </c>
      <c r="C192" s="6" t="s">
        <v>19</v>
      </c>
      <c r="D192" s="6">
        <v>4103</v>
      </c>
      <c r="E192" s="6"/>
      <c r="F192" s="7">
        <v>4223</v>
      </c>
      <c r="G192" s="7">
        <v>181943</v>
      </c>
      <c r="H192" s="7">
        <v>203725</v>
      </c>
      <c r="I192" s="7">
        <f t="shared" si="33"/>
        <v>385668</v>
      </c>
      <c r="J192" s="6">
        <v>385668</v>
      </c>
      <c r="K192" s="6">
        <v>374803</v>
      </c>
      <c r="L192" s="6">
        <v>73</v>
      </c>
      <c r="M192" s="6">
        <v>130</v>
      </c>
      <c r="N192" s="6">
        <f t="shared" si="28"/>
        <v>548990</v>
      </c>
      <c r="O192" s="6">
        <f t="shared" si="29"/>
        <v>181943</v>
      </c>
      <c r="P192" s="6">
        <f t="shared" si="30"/>
        <v>13281839</v>
      </c>
      <c r="Q192" s="6">
        <f t="shared" si="34"/>
        <v>385668</v>
      </c>
      <c r="R192" s="6">
        <v>990.53</v>
      </c>
      <c r="S192" s="6">
        <v>410.02</v>
      </c>
      <c r="T192" s="6">
        <f t="shared" si="25"/>
        <v>223884130.68000001</v>
      </c>
      <c r="U192" s="6">
        <f t="shared" si="26"/>
        <v>203725</v>
      </c>
      <c r="V192" s="6">
        <f t="shared" si="27"/>
        <v>118264399.75</v>
      </c>
      <c r="W192" s="6">
        <f t="shared" si="31"/>
        <v>13281839</v>
      </c>
      <c r="X192" s="6">
        <v>27360619</v>
      </c>
      <c r="Y192" s="6">
        <v>1022885.1971594895</v>
      </c>
      <c r="Z192" s="6">
        <v>615049.1971594895</v>
      </c>
      <c r="AA192" s="6">
        <f t="shared" si="35"/>
        <v>407836</v>
      </c>
      <c r="AB192" s="6">
        <f t="shared" si="32"/>
        <v>22168</v>
      </c>
      <c r="AC192" s="6">
        <v>637217.1971594895</v>
      </c>
      <c r="AD192" t="s">
        <v>53</v>
      </c>
      <c r="AK192">
        <v>22040598</v>
      </c>
      <c r="AL192">
        <v>5320021</v>
      </c>
    </row>
    <row r="193" spans="1:48" x14ac:dyDescent="0.3">
      <c r="A193" s="6">
        <v>2024</v>
      </c>
      <c r="B193" s="6">
        <v>1</v>
      </c>
      <c r="C193" s="6" t="s">
        <v>20</v>
      </c>
      <c r="D193" s="6">
        <v>4104</v>
      </c>
      <c r="E193" s="6"/>
      <c r="F193" s="7">
        <v>10329</v>
      </c>
      <c r="G193" s="7">
        <v>265176</v>
      </c>
      <c r="H193" s="7">
        <v>587080</v>
      </c>
      <c r="I193" s="7">
        <f t="shared" si="33"/>
        <v>852256</v>
      </c>
      <c r="J193" s="6">
        <v>852256</v>
      </c>
      <c r="K193" s="6">
        <v>843718</v>
      </c>
      <c r="L193" s="6">
        <v>73</v>
      </c>
      <c r="M193" s="6">
        <v>130</v>
      </c>
      <c r="N193" s="6">
        <f t="shared" si="28"/>
        <v>1342770</v>
      </c>
      <c r="O193" s="6">
        <f t="shared" si="29"/>
        <v>265176</v>
      </c>
      <c r="P193" s="6">
        <f t="shared" si="30"/>
        <v>19357848</v>
      </c>
      <c r="Q193" s="6">
        <f t="shared" si="34"/>
        <v>852256</v>
      </c>
      <c r="R193" s="6">
        <v>990.53</v>
      </c>
      <c r="S193" s="6">
        <v>410.02</v>
      </c>
      <c r="T193" s="6">
        <f t="shared" si="25"/>
        <v>494743130.56</v>
      </c>
      <c r="U193" s="6">
        <f t="shared" si="26"/>
        <v>587080</v>
      </c>
      <c r="V193" s="6">
        <f t="shared" si="27"/>
        <v>340805810.80000001</v>
      </c>
      <c r="W193" s="6">
        <f t="shared" si="31"/>
        <v>19357848</v>
      </c>
      <c r="X193" s="6">
        <v>61591414</v>
      </c>
      <c r="Y193" s="6">
        <v>1019906.3800000001</v>
      </c>
      <c r="Z193" s="6">
        <v>127687.38000000012</v>
      </c>
      <c r="AA193" s="6">
        <f t="shared" si="35"/>
        <v>892219</v>
      </c>
      <c r="AB193" s="6">
        <f t="shared" si="32"/>
        <v>39963</v>
      </c>
      <c r="AC193" s="6">
        <v>167650.38000000012</v>
      </c>
      <c r="AD193" t="s">
        <v>53</v>
      </c>
      <c r="AK193">
        <v>51740137</v>
      </c>
      <c r="AL193">
        <v>9846824</v>
      </c>
      <c r="AT193">
        <v>4453</v>
      </c>
    </row>
    <row r="194" spans="1:48" x14ac:dyDescent="0.3">
      <c r="A194" s="6">
        <v>2024</v>
      </c>
      <c r="B194" s="6">
        <v>1</v>
      </c>
      <c r="C194" s="6" t="s">
        <v>21</v>
      </c>
      <c r="D194" s="6">
        <v>6101</v>
      </c>
      <c r="E194" s="6"/>
      <c r="F194" s="7">
        <v>4684</v>
      </c>
      <c r="G194" s="7">
        <v>349733</v>
      </c>
      <c r="H194" s="7">
        <v>0</v>
      </c>
      <c r="I194" s="7">
        <f t="shared" si="33"/>
        <v>349733</v>
      </c>
      <c r="J194" s="6">
        <v>349733</v>
      </c>
      <c r="K194" s="6">
        <v>308070</v>
      </c>
      <c r="L194" s="6">
        <v>73</v>
      </c>
      <c r="M194" s="6">
        <v>130</v>
      </c>
      <c r="N194" s="6">
        <f t="shared" si="28"/>
        <v>608920</v>
      </c>
      <c r="O194" s="6">
        <f t="shared" si="29"/>
        <v>349733</v>
      </c>
      <c r="P194" s="6">
        <f t="shared" si="30"/>
        <v>25530509</v>
      </c>
      <c r="Q194" s="6">
        <f t="shared" si="34"/>
        <v>349733</v>
      </c>
      <c r="R194" s="6">
        <v>990.53</v>
      </c>
      <c r="S194" s="6">
        <v>410.02</v>
      </c>
      <c r="T194" s="6">
        <f t="shared" ref="T194:T257" si="36">+(R194-S194)*Q194</f>
        <v>203023503.82999998</v>
      </c>
      <c r="U194" s="6">
        <f t="shared" ref="U194:U257" si="37">+Q194-G194</f>
        <v>0</v>
      </c>
      <c r="V194" s="6">
        <f t="shared" ref="V194:V257" si="38">+U194*(R194-S194)</f>
        <v>0</v>
      </c>
      <c r="W194" s="6">
        <f t="shared" si="31"/>
        <v>25530509</v>
      </c>
      <c r="X194" s="6">
        <v>22489110</v>
      </c>
      <c r="Y194" s="6">
        <v>654029.10399999993</v>
      </c>
      <c r="Z194" s="6">
        <v>59349.103999999934</v>
      </c>
      <c r="AA194" s="6">
        <f t="shared" si="35"/>
        <v>594680</v>
      </c>
      <c r="AB194" s="6">
        <f t="shared" si="32"/>
        <v>244947</v>
      </c>
      <c r="AC194" s="6">
        <v>304296.10399999993</v>
      </c>
      <c r="AD194" t="s">
        <v>53</v>
      </c>
      <c r="AK194">
        <v>19883156</v>
      </c>
      <c r="AL194">
        <v>2605954</v>
      </c>
    </row>
    <row r="195" spans="1:48" x14ac:dyDescent="0.3">
      <c r="A195" s="6">
        <v>2024</v>
      </c>
      <c r="B195" s="6">
        <v>1</v>
      </c>
      <c r="C195" s="6" t="s">
        <v>22</v>
      </c>
      <c r="D195" s="6">
        <v>5101</v>
      </c>
      <c r="E195" s="6"/>
      <c r="F195" s="7">
        <v>10824</v>
      </c>
      <c r="G195" s="7">
        <v>502807</v>
      </c>
      <c r="H195" s="7">
        <v>292232</v>
      </c>
      <c r="I195" s="7">
        <f t="shared" si="33"/>
        <v>795039</v>
      </c>
      <c r="J195" s="6">
        <v>795039</v>
      </c>
      <c r="K195" s="6">
        <v>747207</v>
      </c>
      <c r="L195" s="6">
        <v>73</v>
      </c>
      <c r="M195" s="6">
        <v>130</v>
      </c>
      <c r="N195" s="6">
        <f t="shared" si="28"/>
        <v>1407120</v>
      </c>
      <c r="O195" s="6">
        <f t="shared" si="29"/>
        <v>502807</v>
      </c>
      <c r="P195" s="6">
        <f t="shared" si="30"/>
        <v>36704911</v>
      </c>
      <c r="Q195" s="6">
        <f t="shared" si="34"/>
        <v>795039</v>
      </c>
      <c r="R195" s="6">
        <v>990.53</v>
      </c>
      <c r="S195" s="6">
        <v>410.02</v>
      </c>
      <c r="T195" s="6">
        <f t="shared" si="36"/>
        <v>461528089.88999999</v>
      </c>
      <c r="U195" s="6">
        <f t="shared" si="37"/>
        <v>292232</v>
      </c>
      <c r="V195" s="6">
        <f t="shared" si="38"/>
        <v>169643598.31999999</v>
      </c>
      <c r="W195" s="6">
        <f t="shared" si="31"/>
        <v>36704911</v>
      </c>
      <c r="X195" s="6">
        <v>54536621</v>
      </c>
      <c r="Y195" s="6">
        <v>1407003.2973789508</v>
      </c>
      <c r="Z195" s="6">
        <v>529640.29737895075</v>
      </c>
      <c r="AA195" s="6">
        <f t="shared" si="35"/>
        <v>877363</v>
      </c>
      <c r="AB195" s="6">
        <f t="shared" si="32"/>
        <v>82324</v>
      </c>
      <c r="AC195" s="6">
        <v>611964.29737895075</v>
      </c>
      <c r="AD195" t="s">
        <v>53</v>
      </c>
      <c r="AK195">
        <v>50098513</v>
      </c>
      <c r="AL195">
        <v>4433728</v>
      </c>
      <c r="AM195">
        <v>2190</v>
      </c>
      <c r="AT195">
        <v>2190</v>
      </c>
    </row>
    <row r="196" spans="1:48" x14ac:dyDescent="0.3">
      <c r="A196" s="6">
        <v>2024</v>
      </c>
      <c r="B196" s="6">
        <v>1</v>
      </c>
      <c r="C196" s="6" t="s">
        <v>23</v>
      </c>
      <c r="D196" s="6">
        <v>6105</v>
      </c>
      <c r="E196" s="6"/>
      <c r="F196" s="7">
        <v>8799</v>
      </c>
      <c r="G196" s="7">
        <v>422330</v>
      </c>
      <c r="H196" s="7">
        <v>124287</v>
      </c>
      <c r="I196" s="7">
        <f t="shared" si="33"/>
        <v>546617</v>
      </c>
      <c r="J196" s="6">
        <v>546617</v>
      </c>
      <c r="K196" s="6">
        <v>508488</v>
      </c>
      <c r="L196" s="6">
        <v>73</v>
      </c>
      <c r="M196" s="6">
        <v>130</v>
      </c>
      <c r="N196" s="6">
        <f t="shared" ref="N196:N259" si="39">+M196*F196</f>
        <v>1143870</v>
      </c>
      <c r="O196" s="6">
        <f t="shared" ref="O196:O259" si="40">+IF(N196&gt;G196,G196,N196)</f>
        <v>422330</v>
      </c>
      <c r="P196" s="6">
        <f t="shared" ref="P196:P259" si="41">+O196*L196</f>
        <v>30830090</v>
      </c>
      <c r="Q196" s="6">
        <f t="shared" si="34"/>
        <v>546617</v>
      </c>
      <c r="R196" s="6">
        <v>990.53</v>
      </c>
      <c r="S196" s="6">
        <v>410.02</v>
      </c>
      <c r="T196" s="6">
        <f t="shared" si="36"/>
        <v>317316634.67000002</v>
      </c>
      <c r="U196" s="6">
        <f t="shared" si="37"/>
        <v>124287</v>
      </c>
      <c r="V196" s="6">
        <f t="shared" si="38"/>
        <v>72149846.370000005</v>
      </c>
      <c r="W196" s="6">
        <f t="shared" ref="W196:W259" si="42">+L196*G196</f>
        <v>30830090</v>
      </c>
      <c r="X196" s="6">
        <v>37119624</v>
      </c>
      <c r="Y196" s="6">
        <v>723705.21700000006</v>
      </c>
      <c r="Z196" s="6">
        <v>118224.21700000006</v>
      </c>
      <c r="AA196" s="6">
        <f t="shared" si="35"/>
        <v>605481</v>
      </c>
      <c r="AB196" s="6">
        <f t="shared" ref="AB196:AB259" si="43">+AA196-J196</f>
        <v>58864</v>
      </c>
      <c r="AC196" s="6">
        <v>177088.21700000006</v>
      </c>
      <c r="AD196" t="s">
        <v>53</v>
      </c>
      <c r="AK196">
        <v>32270891</v>
      </c>
      <c r="AL196">
        <v>4847200</v>
      </c>
      <c r="AM196">
        <v>1533</v>
      </c>
    </row>
    <row r="197" spans="1:48" x14ac:dyDescent="0.3">
      <c r="A197" s="6">
        <v>2024</v>
      </c>
      <c r="B197" s="6">
        <v>1</v>
      </c>
      <c r="C197" s="6" t="s">
        <v>24</v>
      </c>
      <c r="D197" s="6">
        <v>6106</v>
      </c>
      <c r="E197" s="6"/>
      <c r="F197" s="7">
        <v>6832</v>
      </c>
      <c r="G197" s="7">
        <v>415431</v>
      </c>
      <c r="H197" s="7">
        <v>120652</v>
      </c>
      <c r="I197" s="7">
        <f t="shared" ref="I197:I260" si="44">+H197+G197</f>
        <v>536083</v>
      </c>
      <c r="J197" s="6">
        <v>536083</v>
      </c>
      <c r="K197" s="6">
        <v>481682</v>
      </c>
      <c r="L197" s="6">
        <v>73</v>
      </c>
      <c r="M197" s="6">
        <v>130</v>
      </c>
      <c r="N197" s="6">
        <f t="shared" si="39"/>
        <v>888160</v>
      </c>
      <c r="O197" s="6">
        <f t="shared" si="40"/>
        <v>415431</v>
      </c>
      <c r="P197" s="6">
        <f t="shared" si="41"/>
        <v>30326463</v>
      </c>
      <c r="Q197" s="6">
        <f t="shared" ref="Q197:Q260" si="45">+IF(N197&gt;J197,J197,N197)</f>
        <v>536083</v>
      </c>
      <c r="R197" s="6">
        <v>990.53</v>
      </c>
      <c r="S197" s="6">
        <v>410.02</v>
      </c>
      <c r="T197" s="6">
        <f t="shared" si="36"/>
        <v>311201542.32999998</v>
      </c>
      <c r="U197" s="6">
        <f t="shared" si="37"/>
        <v>120652</v>
      </c>
      <c r="V197" s="6">
        <f t="shared" si="38"/>
        <v>70039692.519999996</v>
      </c>
      <c r="W197" s="6">
        <f t="shared" si="42"/>
        <v>30326463</v>
      </c>
      <c r="X197" s="6">
        <v>35161253</v>
      </c>
      <c r="Y197" s="6">
        <v>1361539.355</v>
      </c>
      <c r="Z197" s="6">
        <v>355687.35499999998</v>
      </c>
      <c r="AA197" s="6">
        <f t="shared" ref="AA197:AA260" si="46">+Y197-Z197</f>
        <v>1005852</v>
      </c>
      <c r="AB197" s="6">
        <f t="shared" si="43"/>
        <v>469769</v>
      </c>
      <c r="AC197" s="6">
        <v>825456.35499999998</v>
      </c>
      <c r="AD197" t="s">
        <v>53</v>
      </c>
      <c r="AK197">
        <v>31054346</v>
      </c>
      <c r="AL197">
        <v>4077999</v>
      </c>
      <c r="AM197">
        <v>20513</v>
      </c>
      <c r="AQ197">
        <v>8395</v>
      </c>
    </row>
    <row r="198" spans="1:48" x14ac:dyDescent="0.3">
      <c r="A198" s="6">
        <v>2024</v>
      </c>
      <c r="B198" s="6">
        <v>1</v>
      </c>
      <c r="C198" s="6" t="s">
        <v>25</v>
      </c>
      <c r="D198" s="6">
        <v>6102</v>
      </c>
      <c r="E198" s="6"/>
      <c r="F198" s="7">
        <v>4050</v>
      </c>
      <c r="G198" s="7">
        <v>172598</v>
      </c>
      <c r="H198" s="7">
        <v>77159</v>
      </c>
      <c r="I198" s="7">
        <f t="shared" si="44"/>
        <v>249757</v>
      </c>
      <c r="J198" s="6">
        <v>249757</v>
      </c>
      <c r="K198" s="6">
        <v>235430</v>
      </c>
      <c r="L198" s="6">
        <v>73</v>
      </c>
      <c r="M198" s="6">
        <v>130</v>
      </c>
      <c r="N198" s="6">
        <f t="shared" si="39"/>
        <v>526500</v>
      </c>
      <c r="O198" s="6">
        <f t="shared" si="40"/>
        <v>172598</v>
      </c>
      <c r="P198" s="6">
        <f t="shared" si="41"/>
        <v>12599654</v>
      </c>
      <c r="Q198" s="6">
        <f t="shared" si="45"/>
        <v>249757</v>
      </c>
      <c r="R198" s="6">
        <v>990.53</v>
      </c>
      <c r="S198" s="6">
        <v>410.02</v>
      </c>
      <c r="T198" s="6">
        <f t="shared" si="36"/>
        <v>144986436.06999999</v>
      </c>
      <c r="U198" s="6">
        <f t="shared" si="37"/>
        <v>77159</v>
      </c>
      <c r="V198" s="6">
        <f t="shared" si="38"/>
        <v>44791571.089999996</v>
      </c>
      <c r="W198" s="6">
        <f t="shared" si="42"/>
        <v>12599654</v>
      </c>
      <c r="X198" s="6">
        <v>17186390</v>
      </c>
      <c r="Y198" s="6">
        <v>1012944.4401655999</v>
      </c>
      <c r="Z198" s="6">
        <v>736014.44016559992</v>
      </c>
      <c r="AA198" s="6">
        <f t="shared" si="46"/>
        <v>276930</v>
      </c>
      <c r="AB198" s="6">
        <f t="shared" si="43"/>
        <v>27173</v>
      </c>
      <c r="AC198" s="6">
        <v>763187.44016559992</v>
      </c>
      <c r="AD198" t="s">
        <v>53</v>
      </c>
      <c r="AK198">
        <v>15224223</v>
      </c>
      <c r="AL198">
        <v>1925156</v>
      </c>
      <c r="AM198">
        <v>8760</v>
      </c>
      <c r="AN198">
        <v>8395</v>
      </c>
      <c r="AT198">
        <v>19856</v>
      </c>
    </row>
    <row r="199" spans="1:48" x14ac:dyDescent="0.3">
      <c r="A199" s="6">
        <v>2024</v>
      </c>
      <c r="B199" s="6">
        <v>1</v>
      </c>
      <c r="C199" s="6" t="s">
        <v>26</v>
      </c>
      <c r="D199" s="6">
        <v>5102</v>
      </c>
      <c r="E199" s="6"/>
      <c r="F199" s="7">
        <v>15203</v>
      </c>
      <c r="G199" s="7">
        <v>679699</v>
      </c>
      <c r="H199" s="7">
        <v>944263</v>
      </c>
      <c r="I199" s="7">
        <f t="shared" si="44"/>
        <v>1623962</v>
      </c>
      <c r="J199" s="6">
        <v>1623962</v>
      </c>
      <c r="K199" s="6">
        <v>1565254</v>
      </c>
      <c r="L199" s="6">
        <v>73</v>
      </c>
      <c r="M199" s="6">
        <v>130</v>
      </c>
      <c r="N199" s="6">
        <f t="shared" si="39"/>
        <v>1976390</v>
      </c>
      <c r="O199" s="6">
        <f t="shared" si="40"/>
        <v>679699</v>
      </c>
      <c r="P199" s="6">
        <f t="shared" si="41"/>
        <v>49618027</v>
      </c>
      <c r="Q199" s="6">
        <f t="shared" si="45"/>
        <v>1623962</v>
      </c>
      <c r="R199" s="6">
        <v>990.53</v>
      </c>
      <c r="S199" s="6">
        <v>410.02</v>
      </c>
      <c r="T199" s="6">
        <f t="shared" si="36"/>
        <v>942726180.62</v>
      </c>
      <c r="U199" s="6">
        <f t="shared" si="37"/>
        <v>944263</v>
      </c>
      <c r="V199" s="6">
        <f t="shared" si="38"/>
        <v>548154114.13</v>
      </c>
      <c r="W199" s="6">
        <f t="shared" si="42"/>
        <v>49618027</v>
      </c>
      <c r="X199" s="6">
        <v>114263542</v>
      </c>
      <c r="Y199" s="6">
        <v>2258334.5856393734</v>
      </c>
      <c r="Z199" s="6">
        <v>477759.5856393734</v>
      </c>
      <c r="AA199" s="6">
        <f t="shared" si="46"/>
        <v>1780575</v>
      </c>
      <c r="AB199" s="6">
        <f t="shared" si="43"/>
        <v>156613</v>
      </c>
      <c r="AC199" s="6">
        <v>634372.5856393734</v>
      </c>
      <c r="AD199" t="s">
        <v>53</v>
      </c>
      <c r="AK199">
        <v>110154883</v>
      </c>
      <c r="AL199">
        <v>3788700</v>
      </c>
      <c r="AV199">
        <v>319959</v>
      </c>
    </row>
    <row r="200" spans="1:48" x14ac:dyDescent="0.3">
      <c r="A200" s="6">
        <v>2024</v>
      </c>
      <c r="B200" s="6">
        <v>1</v>
      </c>
      <c r="C200" s="6" t="s">
        <v>27</v>
      </c>
      <c r="D200" s="6">
        <v>5103</v>
      </c>
      <c r="E200" s="6"/>
      <c r="F200" s="7">
        <v>7398</v>
      </c>
      <c r="G200" s="7">
        <v>290180</v>
      </c>
      <c r="H200" s="7">
        <v>214698</v>
      </c>
      <c r="I200" s="7">
        <f t="shared" si="44"/>
        <v>504878</v>
      </c>
      <c r="J200" s="6">
        <v>504878</v>
      </c>
      <c r="K200" s="6">
        <v>488310</v>
      </c>
      <c r="L200" s="6">
        <v>73</v>
      </c>
      <c r="M200" s="6">
        <v>130</v>
      </c>
      <c r="N200" s="6">
        <f t="shared" si="39"/>
        <v>961740</v>
      </c>
      <c r="O200" s="6">
        <f t="shared" si="40"/>
        <v>290180</v>
      </c>
      <c r="P200" s="6">
        <f t="shared" si="41"/>
        <v>21183140</v>
      </c>
      <c r="Q200" s="6">
        <f t="shared" si="45"/>
        <v>504878</v>
      </c>
      <c r="R200" s="6">
        <v>990.53</v>
      </c>
      <c r="S200" s="6">
        <v>410.02</v>
      </c>
      <c r="T200" s="6">
        <f t="shared" si="36"/>
        <v>293086727.77999997</v>
      </c>
      <c r="U200" s="6">
        <f t="shared" si="37"/>
        <v>214698</v>
      </c>
      <c r="V200" s="6">
        <f t="shared" si="38"/>
        <v>124634335.98</v>
      </c>
      <c r="W200" s="6">
        <f t="shared" si="42"/>
        <v>21183140</v>
      </c>
      <c r="X200" s="6">
        <v>35642104</v>
      </c>
      <c r="Y200" s="6">
        <v>700097.56099999999</v>
      </c>
      <c r="Z200" s="6">
        <v>163255.56099999999</v>
      </c>
      <c r="AA200" s="6">
        <f t="shared" si="46"/>
        <v>536842</v>
      </c>
      <c r="AB200" s="6">
        <f t="shared" si="43"/>
        <v>31964</v>
      </c>
      <c r="AC200" s="6">
        <v>195219.56099999999</v>
      </c>
      <c r="AD200" t="s">
        <v>53</v>
      </c>
      <c r="AK200">
        <v>35226807</v>
      </c>
      <c r="AL200">
        <v>413034</v>
      </c>
      <c r="AT200">
        <v>2263</v>
      </c>
    </row>
    <row r="201" spans="1:48" x14ac:dyDescent="0.3">
      <c r="A201" s="6">
        <v>2024</v>
      </c>
      <c r="B201" s="6">
        <v>1</v>
      </c>
      <c r="C201" s="6" t="s">
        <v>28</v>
      </c>
      <c r="D201" s="6">
        <v>5109</v>
      </c>
      <c r="E201" s="6"/>
      <c r="F201" s="7">
        <v>3422</v>
      </c>
      <c r="G201" s="7">
        <v>92561</v>
      </c>
      <c r="H201" s="7">
        <v>98168</v>
      </c>
      <c r="I201" s="7">
        <f t="shared" si="44"/>
        <v>190729</v>
      </c>
      <c r="J201" s="6">
        <v>190729</v>
      </c>
      <c r="K201" s="6">
        <v>185155</v>
      </c>
      <c r="L201" s="6">
        <v>73</v>
      </c>
      <c r="M201" s="6">
        <v>130</v>
      </c>
      <c r="N201" s="6">
        <f t="shared" si="39"/>
        <v>444860</v>
      </c>
      <c r="O201" s="6">
        <f t="shared" si="40"/>
        <v>92561</v>
      </c>
      <c r="P201" s="6">
        <f t="shared" si="41"/>
        <v>6756953</v>
      </c>
      <c r="Q201" s="6">
        <f t="shared" si="45"/>
        <v>190729</v>
      </c>
      <c r="R201" s="6">
        <v>990.53</v>
      </c>
      <c r="S201" s="6">
        <v>410.02</v>
      </c>
      <c r="T201" s="6">
        <f t="shared" si="36"/>
        <v>110720091.78999999</v>
      </c>
      <c r="U201" s="6">
        <f t="shared" si="37"/>
        <v>98168</v>
      </c>
      <c r="V201" s="6">
        <f t="shared" si="38"/>
        <v>56987505.68</v>
      </c>
      <c r="W201" s="6">
        <f t="shared" si="42"/>
        <v>6756953</v>
      </c>
      <c r="X201" s="6">
        <v>13504635</v>
      </c>
      <c r="Y201" s="6">
        <v>571082.76</v>
      </c>
      <c r="Z201" s="6">
        <v>369970.76</v>
      </c>
      <c r="AA201" s="6">
        <f t="shared" si="46"/>
        <v>201112</v>
      </c>
      <c r="AB201" s="6">
        <f t="shared" si="43"/>
        <v>10383</v>
      </c>
      <c r="AC201" s="6">
        <v>380353.76</v>
      </c>
      <c r="AD201" t="s">
        <v>53</v>
      </c>
      <c r="AK201">
        <v>12095370</v>
      </c>
      <c r="AL201">
        <v>1409265</v>
      </c>
    </row>
    <row r="202" spans="1:48" x14ac:dyDescent="0.3">
      <c r="A202" s="6">
        <v>2024</v>
      </c>
      <c r="B202" s="6">
        <v>1</v>
      </c>
      <c r="C202" s="6" t="s">
        <v>29</v>
      </c>
      <c r="D202" s="6">
        <v>4106</v>
      </c>
      <c r="E202" s="6"/>
      <c r="F202" s="7">
        <v>3214</v>
      </c>
      <c r="G202" s="7">
        <v>127676</v>
      </c>
      <c r="H202" s="7">
        <v>49083</v>
      </c>
      <c r="I202" s="7">
        <f t="shared" si="44"/>
        <v>176759</v>
      </c>
      <c r="J202" s="6">
        <v>176759</v>
      </c>
      <c r="K202" s="6">
        <v>170305</v>
      </c>
      <c r="L202" s="6">
        <v>73</v>
      </c>
      <c r="M202" s="6">
        <v>130</v>
      </c>
      <c r="N202" s="6">
        <f t="shared" si="39"/>
        <v>417820</v>
      </c>
      <c r="O202" s="6">
        <f t="shared" si="40"/>
        <v>127676</v>
      </c>
      <c r="P202" s="6">
        <f t="shared" si="41"/>
        <v>9320348</v>
      </c>
      <c r="Q202" s="6">
        <f t="shared" si="45"/>
        <v>176759</v>
      </c>
      <c r="R202" s="6">
        <v>990.53</v>
      </c>
      <c r="S202" s="6">
        <v>410.02</v>
      </c>
      <c r="T202" s="6">
        <f t="shared" si="36"/>
        <v>102610367.09</v>
      </c>
      <c r="U202" s="6">
        <f t="shared" si="37"/>
        <v>49083</v>
      </c>
      <c r="V202" s="6">
        <f t="shared" si="38"/>
        <v>28493172.329999998</v>
      </c>
      <c r="W202" s="6">
        <f t="shared" si="42"/>
        <v>9320348</v>
      </c>
      <c r="X202" s="6">
        <v>12432265</v>
      </c>
      <c r="Y202" s="6">
        <v>859853.16399999999</v>
      </c>
      <c r="Z202" s="6">
        <v>664476.16399999999</v>
      </c>
      <c r="AA202" s="6">
        <f t="shared" si="46"/>
        <v>195377</v>
      </c>
      <c r="AB202" s="6">
        <f t="shared" si="43"/>
        <v>18618</v>
      </c>
      <c r="AC202" s="6">
        <v>683094.16399999999</v>
      </c>
      <c r="AD202" t="s">
        <v>53</v>
      </c>
      <c r="AK202">
        <v>11142939</v>
      </c>
      <c r="AL202">
        <v>1289326</v>
      </c>
    </row>
    <row r="203" spans="1:48" x14ac:dyDescent="0.3">
      <c r="A203" s="6">
        <v>2024</v>
      </c>
      <c r="B203" s="6">
        <v>1</v>
      </c>
      <c r="C203" s="6" t="s">
        <v>30</v>
      </c>
      <c r="D203" s="6">
        <v>4107</v>
      </c>
      <c r="E203" s="6"/>
      <c r="F203" s="7">
        <v>6480</v>
      </c>
      <c r="G203" s="7">
        <v>123115</v>
      </c>
      <c r="H203" s="7">
        <v>199410</v>
      </c>
      <c r="I203" s="7">
        <f t="shared" si="44"/>
        <v>322525</v>
      </c>
      <c r="J203" s="6">
        <v>322525</v>
      </c>
      <c r="K203" s="6">
        <v>318444</v>
      </c>
      <c r="L203" s="6">
        <v>73</v>
      </c>
      <c r="M203" s="6">
        <v>130</v>
      </c>
      <c r="N203" s="6">
        <f t="shared" si="39"/>
        <v>842400</v>
      </c>
      <c r="O203" s="6">
        <f t="shared" si="40"/>
        <v>123115</v>
      </c>
      <c r="P203" s="6">
        <f t="shared" si="41"/>
        <v>8987395</v>
      </c>
      <c r="Q203" s="6">
        <f t="shared" si="45"/>
        <v>322525</v>
      </c>
      <c r="R203" s="6">
        <v>990.53</v>
      </c>
      <c r="S203" s="6">
        <v>410.02</v>
      </c>
      <c r="T203" s="6">
        <f t="shared" si="36"/>
        <v>187228987.75</v>
      </c>
      <c r="U203" s="6">
        <f t="shared" si="37"/>
        <v>199410</v>
      </c>
      <c r="V203" s="6">
        <f t="shared" si="38"/>
        <v>115759499.09999999</v>
      </c>
      <c r="W203" s="6">
        <f t="shared" si="42"/>
        <v>8987395</v>
      </c>
      <c r="X203" s="6">
        <v>23246412</v>
      </c>
      <c r="Y203" s="6">
        <v>739302.39100000006</v>
      </c>
      <c r="Z203" s="6">
        <v>391324.39100000006</v>
      </c>
      <c r="AA203" s="6">
        <f t="shared" si="46"/>
        <v>347978</v>
      </c>
      <c r="AB203" s="6">
        <f t="shared" si="43"/>
        <v>25453</v>
      </c>
      <c r="AC203" s="6">
        <v>416777.39100000006</v>
      </c>
      <c r="AD203" t="s">
        <v>53</v>
      </c>
      <c r="AK203">
        <v>16627502</v>
      </c>
      <c r="AL203">
        <v>6618910</v>
      </c>
    </row>
    <row r="204" spans="1:48" x14ac:dyDescent="0.3">
      <c r="A204" s="6">
        <v>2024</v>
      </c>
      <c r="B204" s="6">
        <v>1</v>
      </c>
      <c r="C204" s="6" t="s">
        <v>31</v>
      </c>
      <c r="D204" s="6">
        <v>4108</v>
      </c>
      <c r="E204" s="6"/>
      <c r="F204" s="7">
        <v>3405</v>
      </c>
      <c r="G204" s="7">
        <v>165310</v>
      </c>
      <c r="H204" s="7">
        <v>166794</v>
      </c>
      <c r="I204" s="7">
        <f t="shared" si="44"/>
        <v>332104</v>
      </c>
      <c r="J204" s="6">
        <v>332104</v>
      </c>
      <c r="K204" s="6">
        <v>316958</v>
      </c>
      <c r="L204" s="6">
        <v>73</v>
      </c>
      <c r="M204" s="6">
        <v>130</v>
      </c>
      <c r="N204" s="6">
        <f t="shared" si="39"/>
        <v>442650</v>
      </c>
      <c r="O204" s="6">
        <f t="shared" si="40"/>
        <v>165310</v>
      </c>
      <c r="P204" s="6">
        <f t="shared" si="41"/>
        <v>12067630</v>
      </c>
      <c r="Q204" s="6">
        <f t="shared" si="45"/>
        <v>332104</v>
      </c>
      <c r="R204" s="6">
        <v>990.53</v>
      </c>
      <c r="S204" s="6">
        <v>410.02</v>
      </c>
      <c r="T204" s="6">
        <f t="shared" si="36"/>
        <v>192789693.03999999</v>
      </c>
      <c r="U204" s="6">
        <f t="shared" si="37"/>
        <v>166794</v>
      </c>
      <c r="V204" s="6">
        <f t="shared" si="38"/>
        <v>96825584.939999998</v>
      </c>
      <c r="W204" s="6">
        <f t="shared" si="42"/>
        <v>12067630</v>
      </c>
      <c r="X204" s="6">
        <v>23137934</v>
      </c>
      <c r="Y204" s="6">
        <v>393520.44199999998</v>
      </c>
      <c r="Z204" s="6">
        <v>32075.441999999981</v>
      </c>
      <c r="AA204" s="6">
        <f t="shared" si="46"/>
        <v>361445</v>
      </c>
      <c r="AB204" s="6">
        <f t="shared" si="43"/>
        <v>29341</v>
      </c>
      <c r="AC204" s="6">
        <v>61416.441999999981</v>
      </c>
      <c r="AD204" t="s">
        <v>53</v>
      </c>
      <c r="AK204">
        <v>21155035</v>
      </c>
      <c r="AL204">
        <v>1982899</v>
      </c>
    </row>
    <row r="205" spans="1:48" x14ac:dyDescent="0.3">
      <c r="A205" s="6">
        <v>2024</v>
      </c>
      <c r="B205" s="6">
        <v>1</v>
      </c>
      <c r="C205" s="6" t="s">
        <v>32</v>
      </c>
      <c r="D205" s="6">
        <v>5104</v>
      </c>
      <c r="E205" s="6"/>
      <c r="F205" s="7">
        <v>7240</v>
      </c>
      <c r="G205" s="7">
        <v>346807</v>
      </c>
      <c r="H205" s="7">
        <v>191484</v>
      </c>
      <c r="I205" s="7">
        <f t="shared" si="44"/>
        <v>538291</v>
      </c>
      <c r="J205" s="6">
        <v>538291</v>
      </c>
      <c r="K205" s="6">
        <v>512007</v>
      </c>
      <c r="L205" s="6">
        <v>73</v>
      </c>
      <c r="M205" s="6">
        <v>130</v>
      </c>
      <c r="N205" s="6">
        <f t="shared" si="39"/>
        <v>941200</v>
      </c>
      <c r="O205" s="6">
        <f t="shared" si="40"/>
        <v>346807</v>
      </c>
      <c r="P205" s="6">
        <f t="shared" si="41"/>
        <v>25316911</v>
      </c>
      <c r="Q205" s="6">
        <f t="shared" si="45"/>
        <v>538291</v>
      </c>
      <c r="R205" s="6">
        <v>990.53</v>
      </c>
      <c r="S205" s="6">
        <v>410.02</v>
      </c>
      <c r="T205" s="6">
        <f t="shared" si="36"/>
        <v>312483308.40999997</v>
      </c>
      <c r="U205" s="6">
        <f t="shared" si="37"/>
        <v>191484</v>
      </c>
      <c r="V205" s="6">
        <f t="shared" si="38"/>
        <v>111158376.84</v>
      </c>
      <c r="W205" s="6">
        <f t="shared" si="42"/>
        <v>25316911</v>
      </c>
      <c r="X205" s="6">
        <v>37361911</v>
      </c>
      <c r="Y205" s="6">
        <v>945311</v>
      </c>
      <c r="Z205" s="6">
        <v>382535</v>
      </c>
      <c r="AA205" s="6">
        <f t="shared" si="46"/>
        <v>562776</v>
      </c>
      <c r="AB205" s="6">
        <f t="shared" si="43"/>
        <v>24485</v>
      </c>
      <c r="AC205" s="6">
        <v>407020</v>
      </c>
      <c r="AD205" t="s">
        <v>53</v>
      </c>
      <c r="AK205">
        <v>35061535</v>
      </c>
      <c r="AL205">
        <v>2000054</v>
      </c>
      <c r="AP205">
        <v>3577</v>
      </c>
      <c r="AV205">
        <v>296745</v>
      </c>
    </row>
    <row r="206" spans="1:48" x14ac:dyDescent="0.3">
      <c r="A206" s="6">
        <v>2024</v>
      </c>
      <c r="B206" s="6">
        <v>1</v>
      </c>
      <c r="C206" s="6" t="s">
        <v>33</v>
      </c>
      <c r="D206" s="6">
        <v>5105</v>
      </c>
      <c r="E206" s="6"/>
      <c r="F206" s="7">
        <v>6737</v>
      </c>
      <c r="G206" s="7">
        <v>206610</v>
      </c>
      <c r="H206" s="7">
        <v>200823</v>
      </c>
      <c r="I206" s="7">
        <f t="shared" si="44"/>
        <v>407433</v>
      </c>
      <c r="J206" s="6">
        <v>407433</v>
      </c>
      <c r="K206" s="6">
        <v>395479</v>
      </c>
      <c r="L206" s="6">
        <v>73</v>
      </c>
      <c r="M206" s="6">
        <v>130</v>
      </c>
      <c r="N206" s="6">
        <f t="shared" si="39"/>
        <v>875810</v>
      </c>
      <c r="O206" s="6">
        <f t="shared" si="40"/>
        <v>206610</v>
      </c>
      <c r="P206" s="6">
        <f t="shared" si="41"/>
        <v>15082530</v>
      </c>
      <c r="Q206" s="6">
        <f t="shared" si="45"/>
        <v>407433</v>
      </c>
      <c r="R206" s="6">
        <v>990.53</v>
      </c>
      <c r="S206" s="6">
        <v>410.02</v>
      </c>
      <c r="T206" s="6">
        <f t="shared" si="36"/>
        <v>236518930.82999998</v>
      </c>
      <c r="U206" s="6">
        <f t="shared" si="37"/>
        <v>200823</v>
      </c>
      <c r="V206" s="6">
        <f t="shared" si="38"/>
        <v>116579759.73</v>
      </c>
      <c r="W206" s="6">
        <f t="shared" si="42"/>
        <v>15082530</v>
      </c>
      <c r="X206" s="6">
        <v>28869967</v>
      </c>
      <c r="Y206" s="6">
        <v>470528.81800000003</v>
      </c>
      <c r="Z206" s="6">
        <v>36457.818000000028</v>
      </c>
      <c r="AA206" s="6">
        <f t="shared" si="46"/>
        <v>434071</v>
      </c>
      <c r="AB206" s="6">
        <f t="shared" si="43"/>
        <v>26638</v>
      </c>
      <c r="AC206" s="6">
        <v>63095.818000000028</v>
      </c>
      <c r="AD206" t="s">
        <v>53</v>
      </c>
      <c r="AK206">
        <v>27856216</v>
      </c>
      <c r="AL206">
        <v>1013751</v>
      </c>
    </row>
    <row r="207" spans="1:48" x14ac:dyDescent="0.3">
      <c r="A207" s="6">
        <v>2024</v>
      </c>
      <c r="B207" s="6">
        <v>1</v>
      </c>
      <c r="C207" s="6" t="s">
        <v>34</v>
      </c>
      <c r="D207" s="6">
        <v>4110</v>
      </c>
      <c r="E207" s="6"/>
      <c r="F207" s="7">
        <v>2869</v>
      </c>
      <c r="G207" s="7">
        <v>120495</v>
      </c>
      <c r="H207" s="7">
        <v>42786</v>
      </c>
      <c r="I207" s="7">
        <f t="shared" si="44"/>
        <v>163281</v>
      </c>
      <c r="J207" s="6">
        <v>163281</v>
      </c>
      <c r="K207" s="6">
        <v>155038</v>
      </c>
      <c r="L207" s="6">
        <v>73</v>
      </c>
      <c r="M207" s="6">
        <v>130</v>
      </c>
      <c r="N207" s="6">
        <f t="shared" si="39"/>
        <v>372970</v>
      </c>
      <c r="O207" s="6">
        <f t="shared" si="40"/>
        <v>120495</v>
      </c>
      <c r="P207" s="6">
        <f t="shared" si="41"/>
        <v>8796135</v>
      </c>
      <c r="Q207" s="6">
        <f t="shared" si="45"/>
        <v>163281</v>
      </c>
      <c r="R207" s="6">
        <v>990.53</v>
      </c>
      <c r="S207" s="6">
        <v>410.02</v>
      </c>
      <c r="T207" s="6">
        <f t="shared" si="36"/>
        <v>94786253.310000002</v>
      </c>
      <c r="U207" s="6">
        <f t="shared" si="37"/>
        <v>42786</v>
      </c>
      <c r="V207" s="6">
        <f t="shared" si="38"/>
        <v>24837700.859999999</v>
      </c>
      <c r="W207" s="6">
        <f t="shared" si="42"/>
        <v>8796135</v>
      </c>
      <c r="X207" s="6">
        <v>11316606</v>
      </c>
      <c r="Y207" s="6">
        <v>214725.33499999999</v>
      </c>
      <c r="Z207" s="6">
        <v>33835.334999999992</v>
      </c>
      <c r="AA207" s="6">
        <f t="shared" si="46"/>
        <v>180890</v>
      </c>
      <c r="AB207" s="6">
        <f t="shared" si="43"/>
        <v>17609</v>
      </c>
      <c r="AC207" s="6">
        <v>51444.334999999992</v>
      </c>
      <c r="AD207" t="s">
        <v>53</v>
      </c>
      <c r="AK207">
        <v>10467105</v>
      </c>
      <c r="AL207">
        <v>849501</v>
      </c>
    </row>
    <row r="208" spans="1:48" x14ac:dyDescent="0.3">
      <c r="A208" s="6">
        <v>2024</v>
      </c>
      <c r="B208" s="6">
        <v>1</v>
      </c>
      <c r="C208" s="6" t="s">
        <v>35</v>
      </c>
      <c r="D208" s="6">
        <v>4112</v>
      </c>
      <c r="E208" s="6"/>
      <c r="F208" s="7">
        <v>3085</v>
      </c>
      <c r="G208" s="7">
        <v>61752</v>
      </c>
      <c r="H208" s="7">
        <v>177412</v>
      </c>
      <c r="I208" s="7">
        <f t="shared" si="44"/>
        <v>239164</v>
      </c>
      <c r="J208" s="6">
        <v>239164</v>
      </c>
      <c r="K208" s="6">
        <v>238052</v>
      </c>
      <c r="L208" s="6">
        <v>73</v>
      </c>
      <c r="M208" s="6">
        <v>130</v>
      </c>
      <c r="N208" s="6">
        <f t="shared" si="39"/>
        <v>401050</v>
      </c>
      <c r="O208" s="6">
        <f t="shared" si="40"/>
        <v>61752</v>
      </c>
      <c r="P208" s="6">
        <f t="shared" si="41"/>
        <v>4507896</v>
      </c>
      <c r="Q208" s="6">
        <f t="shared" si="45"/>
        <v>239164</v>
      </c>
      <c r="R208" s="6">
        <v>990.53</v>
      </c>
      <c r="S208" s="6">
        <v>410.02</v>
      </c>
      <c r="T208" s="6">
        <f t="shared" si="36"/>
        <v>138837093.63999999</v>
      </c>
      <c r="U208" s="6">
        <f t="shared" si="37"/>
        <v>177412</v>
      </c>
      <c r="V208" s="6">
        <f t="shared" si="38"/>
        <v>102989440.12</v>
      </c>
      <c r="W208" s="6">
        <f t="shared" si="42"/>
        <v>4507896</v>
      </c>
      <c r="X208" s="6">
        <v>17377796</v>
      </c>
      <c r="Y208" s="6">
        <v>282061.17908787541</v>
      </c>
      <c r="Z208" s="6">
        <v>28488.179087875411</v>
      </c>
      <c r="AA208" s="6">
        <f t="shared" si="46"/>
        <v>253573</v>
      </c>
      <c r="AB208" s="6">
        <f t="shared" si="43"/>
        <v>14409</v>
      </c>
      <c r="AC208" s="6">
        <v>42897.179087875411</v>
      </c>
      <c r="AD208" t="s">
        <v>53</v>
      </c>
      <c r="AK208">
        <v>16575818</v>
      </c>
      <c r="AL208">
        <v>797598</v>
      </c>
      <c r="AV208">
        <v>4380</v>
      </c>
    </row>
    <row r="209" spans="1:48" x14ac:dyDescent="0.3">
      <c r="A209" s="6">
        <v>2024</v>
      </c>
      <c r="B209" s="6">
        <v>1</v>
      </c>
      <c r="C209" s="6" t="s">
        <v>36</v>
      </c>
      <c r="D209" s="6">
        <v>4111</v>
      </c>
      <c r="E209" s="6"/>
      <c r="F209" s="7">
        <v>1623</v>
      </c>
      <c r="G209" s="7">
        <v>59561</v>
      </c>
      <c r="H209" s="7">
        <v>87393</v>
      </c>
      <c r="I209" s="7">
        <f t="shared" si="44"/>
        <v>146954</v>
      </c>
      <c r="J209" s="6">
        <v>146954</v>
      </c>
      <c r="K209" s="6">
        <v>141097</v>
      </c>
      <c r="L209" s="6">
        <v>73</v>
      </c>
      <c r="M209" s="6">
        <v>130</v>
      </c>
      <c r="N209" s="6">
        <f t="shared" si="39"/>
        <v>210990</v>
      </c>
      <c r="O209" s="6">
        <f t="shared" si="40"/>
        <v>59561</v>
      </c>
      <c r="P209" s="6">
        <f t="shared" si="41"/>
        <v>4347953</v>
      </c>
      <c r="Q209" s="6">
        <f t="shared" si="45"/>
        <v>146954</v>
      </c>
      <c r="R209" s="6">
        <v>990.53</v>
      </c>
      <c r="S209" s="6">
        <v>410.02</v>
      </c>
      <c r="T209" s="6">
        <f t="shared" si="36"/>
        <v>85308266.539999992</v>
      </c>
      <c r="U209" s="6">
        <f t="shared" si="37"/>
        <v>87393</v>
      </c>
      <c r="V209" s="6">
        <f t="shared" si="38"/>
        <v>50732510.43</v>
      </c>
      <c r="W209" s="6">
        <f t="shared" si="42"/>
        <v>4347953</v>
      </c>
      <c r="X209" s="6">
        <v>10300081</v>
      </c>
      <c r="Y209" s="6">
        <v>179486.81001995123</v>
      </c>
      <c r="Z209" s="6">
        <v>17553.810019951226</v>
      </c>
      <c r="AA209" s="6">
        <f t="shared" si="46"/>
        <v>161933</v>
      </c>
      <c r="AB209" s="6">
        <f t="shared" si="43"/>
        <v>14979</v>
      </c>
      <c r="AC209" s="6">
        <v>32532.810019951226</v>
      </c>
      <c r="AD209" t="s">
        <v>53</v>
      </c>
      <c r="AK209">
        <v>6132000</v>
      </c>
      <c r="AL209">
        <v>4168081</v>
      </c>
    </row>
    <row r="210" spans="1:48" x14ac:dyDescent="0.3">
      <c r="A210" s="6">
        <v>2024</v>
      </c>
      <c r="B210" s="6">
        <v>1</v>
      </c>
      <c r="C210" s="6" t="s">
        <v>37</v>
      </c>
      <c r="D210" s="6">
        <v>5111</v>
      </c>
      <c r="E210" s="6"/>
      <c r="F210" s="7">
        <v>6882</v>
      </c>
      <c r="G210" s="7">
        <v>194939</v>
      </c>
      <c r="H210" s="7">
        <v>190702</v>
      </c>
      <c r="I210" s="7">
        <f t="shared" si="44"/>
        <v>385641</v>
      </c>
      <c r="J210" s="6">
        <v>385641</v>
      </c>
      <c r="K210" s="6">
        <v>371919</v>
      </c>
      <c r="L210" s="6">
        <v>73</v>
      </c>
      <c r="M210" s="6">
        <v>130</v>
      </c>
      <c r="N210" s="6">
        <f t="shared" si="39"/>
        <v>894660</v>
      </c>
      <c r="O210" s="6">
        <f t="shared" si="40"/>
        <v>194939</v>
      </c>
      <c r="P210" s="6">
        <f t="shared" si="41"/>
        <v>14230547</v>
      </c>
      <c r="Q210" s="6">
        <f t="shared" si="45"/>
        <v>385641</v>
      </c>
      <c r="R210" s="6">
        <v>990.53</v>
      </c>
      <c r="S210" s="6">
        <v>410.02</v>
      </c>
      <c r="T210" s="6">
        <f t="shared" si="36"/>
        <v>223868456.91</v>
      </c>
      <c r="U210" s="6">
        <f t="shared" si="37"/>
        <v>190702</v>
      </c>
      <c r="V210" s="6">
        <f t="shared" si="38"/>
        <v>110704418.02</v>
      </c>
      <c r="W210" s="6">
        <f t="shared" si="42"/>
        <v>14230547</v>
      </c>
      <c r="X210" s="6">
        <v>27124975</v>
      </c>
      <c r="Y210" s="6">
        <v>521346.29700000002</v>
      </c>
      <c r="Z210" s="6">
        <v>86097.29700000002</v>
      </c>
      <c r="AA210" s="6">
        <f t="shared" si="46"/>
        <v>435249</v>
      </c>
      <c r="AB210" s="6">
        <f t="shared" si="43"/>
        <v>49608</v>
      </c>
      <c r="AC210" s="6">
        <v>135705.29700000002</v>
      </c>
      <c r="AD210" t="s">
        <v>53</v>
      </c>
      <c r="AK210">
        <v>24397476</v>
      </c>
      <c r="AL210">
        <v>2727499</v>
      </c>
    </row>
    <row r="211" spans="1:48" x14ac:dyDescent="0.3">
      <c r="A211" s="6">
        <v>2024</v>
      </c>
      <c r="B211" s="6">
        <v>1</v>
      </c>
      <c r="C211" s="6" t="s">
        <v>38</v>
      </c>
      <c r="D211" s="6">
        <v>5110</v>
      </c>
      <c r="E211" s="6"/>
      <c r="F211" s="7">
        <v>3428</v>
      </c>
      <c r="G211" s="7">
        <v>117494</v>
      </c>
      <c r="H211" s="7">
        <v>49443</v>
      </c>
      <c r="I211" s="7">
        <f t="shared" si="44"/>
        <v>166937</v>
      </c>
      <c r="J211" s="6">
        <v>166937</v>
      </c>
      <c r="K211" s="6">
        <v>157774</v>
      </c>
      <c r="L211" s="6">
        <v>73</v>
      </c>
      <c r="M211" s="6">
        <v>130</v>
      </c>
      <c r="N211" s="6">
        <f t="shared" si="39"/>
        <v>445640</v>
      </c>
      <c r="O211" s="6">
        <f t="shared" si="40"/>
        <v>117494</v>
      </c>
      <c r="P211" s="6">
        <f t="shared" si="41"/>
        <v>8577062</v>
      </c>
      <c r="Q211" s="6">
        <f t="shared" si="45"/>
        <v>166937</v>
      </c>
      <c r="R211" s="6">
        <v>990.53</v>
      </c>
      <c r="S211" s="6">
        <v>410.02</v>
      </c>
      <c r="T211" s="6">
        <f t="shared" si="36"/>
        <v>96908597.870000005</v>
      </c>
      <c r="U211" s="6">
        <f t="shared" si="37"/>
        <v>49443</v>
      </c>
      <c r="V211" s="6">
        <f t="shared" si="38"/>
        <v>28702155.93</v>
      </c>
      <c r="W211" s="6">
        <f t="shared" si="42"/>
        <v>8577062</v>
      </c>
      <c r="X211" s="6">
        <v>11517502</v>
      </c>
      <c r="Y211" s="6">
        <v>1323326.4510000001</v>
      </c>
      <c r="Z211" s="6">
        <v>1127231.4510000001</v>
      </c>
      <c r="AA211" s="6">
        <f t="shared" si="46"/>
        <v>196095</v>
      </c>
      <c r="AB211" s="6">
        <f t="shared" si="43"/>
        <v>29158</v>
      </c>
      <c r="AC211" s="6">
        <v>1156389.4510000001</v>
      </c>
      <c r="AD211" t="s">
        <v>53</v>
      </c>
      <c r="AK211">
        <v>10792247</v>
      </c>
      <c r="AL211">
        <v>725255</v>
      </c>
    </row>
    <row r="212" spans="1:48" x14ac:dyDescent="0.3">
      <c r="A212" s="6">
        <v>2024</v>
      </c>
      <c r="B212" s="6">
        <v>1</v>
      </c>
      <c r="C212" s="6" t="s">
        <v>39</v>
      </c>
      <c r="D212" s="6">
        <v>6103</v>
      </c>
      <c r="E212" s="6"/>
      <c r="F212" s="7">
        <v>1195</v>
      </c>
      <c r="G212" s="7">
        <v>61088</v>
      </c>
      <c r="H212" s="7">
        <v>16601</v>
      </c>
      <c r="I212" s="7">
        <f t="shared" si="44"/>
        <v>77689</v>
      </c>
      <c r="J212" s="6">
        <v>77689</v>
      </c>
      <c r="K212" s="6">
        <v>70044</v>
      </c>
      <c r="L212" s="6">
        <v>73</v>
      </c>
      <c r="M212" s="6">
        <v>130</v>
      </c>
      <c r="N212" s="6">
        <f t="shared" si="39"/>
        <v>155350</v>
      </c>
      <c r="O212" s="6">
        <f t="shared" si="40"/>
        <v>61088</v>
      </c>
      <c r="P212" s="6">
        <f t="shared" si="41"/>
        <v>4459424</v>
      </c>
      <c r="Q212" s="6">
        <f t="shared" si="45"/>
        <v>77689</v>
      </c>
      <c r="R212" s="6">
        <v>990.53</v>
      </c>
      <c r="S212" s="6">
        <v>410.02</v>
      </c>
      <c r="T212" s="6">
        <f t="shared" si="36"/>
        <v>45099241.390000001</v>
      </c>
      <c r="U212" s="6">
        <f t="shared" si="37"/>
        <v>16601</v>
      </c>
      <c r="V212" s="6">
        <f t="shared" si="38"/>
        <v>9637046.5099999998</v>
      </c>
      <c r="W212" s="6">
        <f t="shared" si="42"/>
        <v>4459424</v>
      </c>
      <c r="X212" s="6">
        <v>5113212</v>
      </c>
      <c r="Y212" s="6">
        <v>1634673.7999924</v>
      </c>
      <c r="Z212" s="6">
        <v>1551875.7999924</v>
      </c>
      <c r="AA212" s="6">
        <f t="shared" si="46"/>
        <v>82798</v>
      </c>
      <c r="AB212" s="6">
        <f t="shared" si="43"/>
        <v>5109</v>
      </c>
      <c r="AC212" s="6">
        <v>1556984.7999924</v>
      </c>
      <c r="AD212" t="s">
        <v>53</v>
      </c>
      <c r="AK212">
        <v>4881510</v>
      </c>
      <c r="AL212">
        <v>231702</v>
      </c>
    </row>
    <row r="213" spans="1:48" x14ac:dyDescent="0.3">
      <c r="A213" s="6">
        <v>2024</v>
      </c>
      <c r="B213" s="6">
        <v>1</v>
      </c>
      <c r="C213" s="6" t="s">
        <v>40</v>
      </c>
      <c r="D213" s="6">
        <v>4113</v>
      </c>
      <c r="E213" s="6"/>
      <c r="F213" s="7">
        <v>1952</v>
      </c>
      <c r="G213" s="7">
        <v>47321</v>
      </c>
      <c r="H213" s="7">
        <v>61056</v>
      </c>
      <c r="I213" s="7">
        <f t="shared" si="44"/>
        <v>108377</v>
      </c>
      <c r="J213" s="6">
        <v>108377</v>
      </c>
      <c r="K213" s="6">
        <v>107792</v>
      </c>
      <c r="L213" s="6">
        <v>73</v>
      </c>
      <c r="M213" s="6">
        <v>130</v>
      </c>
      <c r="N213" s="6">
        <f t="shared" si="39"/>
        <v>253760</v>
      </c>
      <c r="O213" s="6">
        <f t="shared" si="40"/>
        <v>47321</v>
      </c>
      <c r="P213" s="6">
        <f t="shared" si="41"/>
        <v>3454433</v>
      </c>
      <c r="Q213" s="6">
        <f t="shared" si="45"/>
        <v>108377</v>
      </c>
      <c r="R213" s="6">
        <v>990.53</v>
      </c>
      <c r="S213" s="6">
        <v>410.02</v>
      </c>
      <c r="T213" s="6">
        <f t="shared" si="36"/>
        <v>62913932.269999996</v>
      </c>
      <c r="U213" s="6">
        <f t="shared" si="37"/>
        <v>61056</v>
      </c>
      <c r="V213" s="6">
        <f t="shared" si="38"/>
        <v>35443618.560000002</v>
      </c>
      <c r="W213" s="6">
        <f t="shared" si="42"/>
        <v>3454433</v>
      </c>
      <c r="X213" s="6">
        <v>7868816</v>
      </c>
      <c r="Y213" s="6">
        <v>566330.38</v>
      </c>
      <c r="Z213" s="6">
        <v>452436.38</v>
      </c>
      <c r="AA213" s="6">
        <f t="shared" si="46"/>
        <v>113894</v>
      </c>
      <c r="AB213" s="6">
        <f t="shared" si="43"/>
        <v>5517</v>
      </c>
      <c r="AC213" s="6">
        <v>457953.38</v>
      </c>
      <c r="AD213" t="s">
        <v>53</v>
      </c>
      <c r="AK213">
        <v>6359395</v>
      </c>
      <c r="AL213">
        <v>1509421</v>
      </c>
    </row>
    <row r="214" spans="1:48" x14ac:dyDescent="0.3">
      <c r="A214" s="6">
        <v>2024</v>
      </c>
      <c r="B214" s="6">
        <v>1</v>
      </c>
      <c r="C214" s="6" t="s">
        <v>41</v>
      </c>
      <c r="D214" s="6">
        <v>6104</v>
      </c>
      <c r="E214" s="6"/>
      <c r="F214" s="7">
        <v>4770</v>
      </c>
      <c r="G214" s="7">
        <v>295855</v>
      </c>
      <c r="H214" s="7">
        <v>83257</v>
      </c>
      <c r="I214" s="7">
        <f t="shared" si="44"/>
        <v>379112</v>
      </c>
      <c r="J214" s="6">
        <v>379112</v>
      </c>
      <c r="K214" s="6">
        <v>328974</v>
      </c>
      <c r="L214" s="6">
        <v>73</v>
      </c>
      <c r="M214" s="6">
        <v>130</v>
      </c>
      <c r="N214" s="6">
        <f t="shared" si="39"/>
        <v>620100</v>
      </c>
      <c r="O214" s="6">
        <f t="shared" si="40"/>
        <v>295855</v>
      </c>
      <c r="P214" s="6">
        <f t="shared" si="41"/>
        <v>21597415</v>
      </c>
      <c r="Q214" s="6">
        <f t="shared" si="45"/>
        <v>379112</v>
      </c>
      <c r="R214" s="6">
        <v>990.53</v>
      </c>
      <c r="S214" s="6">
        <v>410.02</v>
      </c>
      <c r="T214" s="6">
        <f t="shared" si="36"/>
        <v>220078307.12</v>
      </c>
      <c r="U214" s="6">
        <f t="shared" si="37"/>
        <v>83257</v>
      </c>
      <c r="V214" s="6">
        <f t="shared" si="38"/>
        <v>48331521.07</v>
      </c>
      <c r="W214" s="6">
        <f t="shared" si="42"/>
        <v>21597415</v>
      </c>
      <c r="X214" s="6">
        <v>24012036</v>
      </c>
      <c r="Y214" s="6">
        <v>836002.17299999995</v>
      </c>
      <c r="Z214" s="6">
        <v>434866.17299999995</v>
      </c>
      <c r="AA214" s="6">
        <f t="shared" si="46"/>
        <v>401136</v>
      </c>
      <c r="AB214" s="6">
        <f t="shared" si="43"/>
        <v>22024</v>
      </c>
      <c r="AC214" s="6">
        <v>456890.17299999995</v>
      </c>
      <c r="AD214" t="s">
        <v>53</v>
      </c>
      <c r="AK214">
        <v>20789451</v>
      </c>
      <c r="AL214">
        <v>3222585</v>
      </c>
    </row>
    <row r="215" spans="1:48" x14ac:dyDescent="0.3">
      <c r="A215" s="6">
        <v>2024</v>
      </c>
      <c r="B215" s="6">
        <v>1</v>
      </c>
      <c r="C215" s="6" t="s">
        <v>42</v>
      </c>
      <c r="D215" s="6">
        <v>5108</v>
      </c>
      <c r="E215" s="6"/>
      <c r="F215" s="7">
        <v>4772</v>
      </c>
      <c r="G215" s="7">
        <v>229223</v>
      </c>
      <c r="H215" s="7">
        <v>112997</v>
      </c>
      <c r="I215" s="7">
        <f t="shared" si="44"/>
        <v>342220</v>
      </c>
      <c r="J215" s="6">
        <v>342220</v>
      </c>
      <c r="K215" s="6">
        <v>314404</v>
      </c>
      <c r="L215" s="6">
        <v>73</v>
      </c>
      <c r="M215" s="6">
        <v>130</v>
      </c>
      <c r="N215" s="6">
        <f t="shared" si="39"/>
        <v>620360</v>
      </c>
      <c r="O215" s="6">
        <f t="shared" si="40"/>
        <v>229223</v>
      </c>
      <c r="P215" s="6">
        <f t="shared" si="41"/>
        <v>16733279</v>
      </c>
      <c r="Q215" s="6">
        <f t="shared" si="45"/>
        <v>342220</v>
      </c>
      <c r="R215" s="6">
        <v>990.53</v>
      </c>
      <c r="S215" s="6">
        <v>410.02</v>
      </c>
      <c r="T215" s="6">
        <f t="shared" si="36"/>
        <v>198662132.19999999</v>
      </c>
      <c r="U215" s="6">
        <f t="shared" si="37"/>
        <v>112997</v>
      </c>
      <c r="V215" s="6">
        <f t="shared" si="38"/>
        <v>65595888.469999999</v>
      </c>
      <c r="W215" s="6">
        <f t="shared" si="42"/>
        <v>16733279</v>
      </c>
      <c r="X215" s="6">
        <v>22916452</v>
      </c>
      <c r="Y215" s="6">
        <v>621879.96000000008</v>
      </c>
      <c r="Z215" s="6">
        <v>236871.96000000008</v>
      </c>
      <c r="AA215" s="6">
        <f t="shared" si="46"/>
        <v>385008</v>
      </c>
      <c r="AB215" s="6">
        <f t="shared" si="43"/>
        <v>42788</v>
      </c>
      <c r="AC215" s="6">
        <v>279659.96000000008</v>
      </c>
      <c r="AD215" t="s">
        <v>53</v>
      </c>
      <c r="AK215">
        <v>21630630</v>
      </c>
      <c r="AL215">
        <v>1158510</v>
      </c>
      <c r="AV215">
        <v>127312</v>
      </c>
    </row>
    <row r="216" spans="1:48" x14ac:dyDescent="0.3">
      <c r="A216" s="6">
        <v>2024</v>
      </c>
      <c r="B216" s="6">
        <v>1</v>
      </c>
      <c r="C216" s="6" t="s">
        <v>43</v>
      </c>
      <c r="D216" s="6">
        <v>4210</v>
      </c>
      <c r="E216" s="6"/>
      <c r="F216" s="7">
        <v>1665</v>
      </c>
      <c r="G216" s="7">
        <v>116786</v>
      </c>
      <c r="H216" s="7">
        <v>0</v>
      </c>
      <c r="I216" s="7">
        <f t="shared" si="44"/>
        <v>116786</v>
      </c>
      <c r="J216" s="6">
        <v>116786</v>
      </c>
      <c r="K216" s="6">
        <v>98036</v>
      </c>
      <c r="L216" s="6">
        <v>73</v>
      </c>
      <c r="M216" s="6">
        <v>130</v>
      </c>
      <c r="N216" s="6">
        <f t="shared" si="39"/>
        <v>216450</v>
      </c>
      <c r="O216" s="6">
        <f t="shared" si="40"/>
        <v>116786</v>
      </c>
      <c r="P216" s="6">
        <f t="shared" si="41"/>
        <v>8525378</v>
      </c>
      <c r="Q216" s="6">
        <f t="shared" si="45"/>
        <v>116786</v>
      </c>
      <c r="R216" s="6">
        <v>990.53</v>
      </c>
      <c r="S216" s="6">
        <v>410.02</v>
      </c>
      <c r="T216" s="6">
        <f t="shared" si="36"/>
        <v>67795440.859999999</v>
      </c>
      <c r="U216" s="6">
        <f t="shared" si="37"/>
        <v>0</v>
      </c>
      <c r="V216" s="6">
        <f t="shared" si="38"/>
        <v>0</v>
      </c>
      <c r="W216" s="6">
        <f t="shared" si="42"/>
        <v>8525378</v>
      </c>
      <c r="X216" s="6">
        <v>7156628</v>
      </c>
      <c r="Y216" s="6">
        <v>355983.12000000005</v>
      </c>
      <c r="Z216" s="6">
        <v>217022.12000000005</v>
      </c>
      <c r="AA216" s="6">
        <f t="shared" si="46"/>
        <v>138961</v>
      </c>
      <c r="AB216" s="6">
        <f t="shared" si="43"/>
        <v>22175</v>
      </c>
      <c r="AC216" s="6">
        <v>239197.12000000005</v>
      </c>
      <c r="AD216" t="s">
        <v>53</v>
      </c>
      <c r="AK216">
        <v>6531967</v>
      </c>
      <c r="AL216">
        <v>624661</v>
      </c>
    </row>
    <row r="217" spans="1:48" x14ac:dyDescent="0.3">
      <c r="A217" s="6">
        <v>2024</v>
      </c>
      <c r="B217" s="6">
        <v>1</v>
      </c>
      <c r="C217" s="6" t="s">
        <v>44</v>
      </c>
      <c r="D217" s="6">
        <v>4240</v>
      </c>
      <c r="E217" s="6"/>
      <c r="F217" s="7">
        <v>2421</v>
      </c>
      <c r="G217" s="7">
        <v>169364</v>
      </c>
      <c r="H217" s="7">
        <v>146254</v>
      </c>
      <c r="I217" s="7">
        <f t="shared" si="44"/>
        <v>315618</v>
      </c>
      <c r="J217" s="6">
        <v>315618</v>
      </c>
      <c r="K217" s="6">
        <v>315194</v>
      </c>
      <c r="L217" s="6">
        <v>73</v>
      </c>
      <c r="M217" s="6">
        <v>173</v>
      </c>
      <c r="N217" s="6">
        <f t="shared" si="39"/>
        <v>418833</v>
      </c>
      <c r="O217" s="6">
        <f t="shared" si="40"/>
        <v>169364</v>
      </c>
      <c r="P217" s="6">
        <f t="shared" si="41"/>
        <v>12363572</v>
      </c>
      <c r="Q217" s="6">
        <f t="shared" si="45"/>
        <v>315618</v>
      </c>
      <c r="R217" s="6">
        <v>990.53</v>
      </c>
      <c r="S217" s="6">
        <v>410.02</v>
      </c>
      <c r="T217" s="6">
        <f t="shared" si="36"/>
        <v>183219405.18000001</v>
      </c>
      <c r="U217" s="6">
        <f t="shared" si="37"/>
        <v>146254</v>
      </c>
      <c r="V217" s="6">
        <f t="shared" si="38"/>
        <v>84901909.539999992</v>
      </c>
      <c r="W217" s="6">
        <f t="shared" si="42"/>
        <v>12363572</v>
      </c>
      <c r="X217" s="6">
        <v>23009162</v>
      </c>
      <c r="Y217" s="6">
        <v>552884.09999999986</v>
      </c>
      <c r="Z217" s="6">
        <v>230647.09999999986</v>
      </c>
      <c r="AA217" s="6">
        <f t="shared" si="46"/>
        <v>322237</v>
      </c>
      <c r="AB217" s="6">
        <f t="shared" si="43"/>
        <v>6619</v>
      </c>
      <c r="AC217" s="6">
        <v>237266.09999999986</v>
      </c>
      <c r="AD217" t="s">
        <v>53</v>
      </c>
      <c r="AK217">
        <v>23009162</v>
      </c>
    </row>
    <row r="218" spans="1:48" x14ac:dyDescent="0.3">
      <c r="A218" s="6">
        <v>2024</v>
      </c>
      <c r="B218" s="6">
        <v>1</v>
      </c>
      <c r="C218" s="6" t="s">
        <v>45</v>
      </c>
      <c r="D218" s="6">
        <v>6210</v>
      </c>
      <c r="E218" s="6"/>
      <c r="F218" s="7">
        <v>6784</v>
      </c>
      <c r="G218" s="7">
        <v>485600</v>
      </c>
      <c r="H218" s="7">
        <v>440668</v>
      </c>
      <c r="I218" s="7">
        <f t="shared" si="44"/>
        <v>926268</v>
      </c>
      <c r="J218" s="6">
        <v>926268</v>
      </c>
      <c r="K218" s="6">
        <v>836139</v>
      </c>
      <c r="L218" s="6">
        <v>73</v>
      </c>
      <c r="M218" s="6">
        <v>130</v>
      </c>
      <c r="N218" s="6">
        <f t="shared" si="39"/>
        <v>881920</v>
      </c>
      <c r="O218" s="6">
        <f t="shared" si="40"/>
        <v>485600</v>
      </c>
      <c r="P218" s="6">
        <f t="shared" si="41"/>
        <v>35448800</v>
      </c>
      <c r="Q218" s="6">
        <f t="shared" si="45"/>
        <v>881920</v>
      </c>
      <c r="R218" s="6">
        <v>990.53</v>
      </c>
      <c r="S218" s="6">
        <v>410.02</v>
      </c>
      <c r="T218" s="6">
        <f t="shared" si="36"/>
        <v>511963379.19999999</v>
      </c>
      <c r="U218" s="6">
        <f t="shared" si="37"/>
        <v>396320</v>
      </c>
      <c r="V218" s="6">
        <f t="shared" si="38"/>
        <v>230067723.19999999</v>
      </c>
      <c r="W218" s="6">
        <f t="shared" si="42"/>
        <v>35448800</v>
      </c>
      <c r="X218" s="6">
        <v>61007633</v>
      </c>
      <c r="Y218" s="6">
        <v>1265060.1975</v>
      </c>
      <c r="Z218" s="6">
        <v>179371.19750000001</v>
      </c>
      <c r="AA218" s="6">
        <f t="shared" si="46"/>
        <v>1085689</v>
      </c>
      <c r="AB218" s="6">
        <f t="shared" si="43"/>
        <v>159421</v>
      </c>
      <c r="AC218" s="6">
        <v>338792.19750000001</v>
      </c>
      <c r="AD218" t="s">
        <v>53</v>
      </c>
      <c r="AK218">
        <v>49822719</v>
      </c>
      <c r="AL218">
        <v>11175424</v>
      </c>
      <c r="AN218">
        <v>9490</v>
      </c>
    </row>
    <row r="219" spans="1:48" x14ac:dyDescent="0.3">
      <c r="A219" s="6">
        <v>2024</v>
      </c>
      <c r="B219" s="6">
        <v>1</v>
      </c>
      <c r="C219" s="6" t="s">
        <v>46</v>
      </c>
      <c r="D219" s="6">
        <v>6220</v>
      </c>
      <c r="E219" s="6"/>
      <c r="F219" s="7">
        <v>4624</v>
      </c>
      <c r="G219" s="7">
        <v>251342</v>
      </c>
      <c r="H219" s="7">
        <v>141353</v>
      </c>
      <c r="I219" s="7">
        <f t="shared" si="44"/>
        <v>392695</v>
      </c>
      <c r="J219" s="6">
        <v>392695</v>
      </c>
      <c r="K219" s="6">
        <v>353466</v>
      </c>
      <c r="L219" s="6">
        <v>73</v>
      </c>
      <c r="M219" s="6">
        <v>130</v>
      </c>
      <c r="N219" s="6">
        <f t="shared" si="39"/>
        <v>601120</v>
      </c>
      <c r="O219" s="6">
        <f t="shared" si="40"/>
        <v>251342</v>
      </c>
      <c r="P219" s="6">
        <f t="shared" si="41"/>
        <v>18347966</v>
      </c>
      <c r="Q219" s="6">
        <f t="shared" si="45"/>
        <v>392695</v>
      </c>
      <c r="R219" s="6">
        <v>990.53</v>
      </c>
      <c r="S219" s="6">
        <v>410.02</v>
      </c>
      <c r="T219" s="6">
        <f t="shared" si="36"/>
        <v>227963374.44999999</v>
      </c>
      <c r="U219" s="6">
        <f t="shared" si="37"/>
        <v>141353</v>
      </c>
      <c r="V219" s="6">
        <f t="shared" si="38"/>
        <v>82056830.030000001</v>
      </c>
      <c r="W219" s="6">
        <f t="shared" si="42"/>
        <v>18347966</v>
      </c>
      <c r="X219" s="6">
        <v>25803018</v>
      </c>
      <c r="Y219" s="6">
        <v>1302606.064</v>
      </c>
      <c r="Z219" s="6">
        <v>868631.06400000001</v>
      </c>
      <c r="AA219" s="6">
        <f t="shared" si="46"/>
        <v>433975</v>
      </c>
      <c r="AB219" s="6">
        <f t="shared" si="43"/>
        <v>41280</v>
      </c>
      <c r="AC219" s="6">
        <v>909911.06400000001</v>
      </c>
      <c r="AD219" t="s">
        <v>53</v>
      </c>
      <c r="AK219">
        <v>22982663</v>
      </c>
      <c r="AL219">
        <v>2817654</v>
      </c>
      <c r="AT219">
        <v>2701</v>
      </c>
    </row>
    <row r="220" spans="1:48" x14ac:dyDescent="0.3">
      <c r="A220" s="6">
        <v>2024</v>
      </c>
      <c r="B220" s="6">
        <v>1</v>
      </c>
      <c r="C220" s="6" t="s">
        <v>47</v>
      </c>
      <c r="D220" s="6">
        <v>6241</v>
      </c>
      <c r="E220" s="6"/>
      <c r="F220" s="7">
        <v>2587</v>
      </c>
      <c r="G220" s="7">
        <v>97348</v>
      </c>
      <c r="H220" s="7">
        <v>242607</v>
      </c>
      <c r="I220" s="7">
        <f t="shared" si="44"/>
        <v>339955</v>
      </c>
      <c r="J220" s="6">
        <v>339955</v>
      </c>
      <c r="K220" s="6">
        <v>331383</v>
      </c>
      <c r="L220" s="6">
        <v>73</v>
      </c>
      <c r="M220" s="6">
        <v>130</v>
      </c>
      <c r="N220" s="6">
        <f t="shared" si="39"/>
        <v>336310</v>
      </c>
      <c r="O220" s="6">
        <f t="shared" si="40"/>
        <v>97348</v>
      </c>
      <c r="P220" s="6">
        <f t="shared" si="41"/>
        <v>7106404</v>
      </c>
      <c r="Q220" s="6">
        <f t="shared" si="45"/>
        <v>336310</v>
      </c>
      <c r="R220" s="6">
        <v>990.53</v>
      </c>
      <c r="S220" s="6">
        <v>410.02</v>
      </c>
      <c r="T220" s="6">
        <f t="shared" si="36"/>
        <v>195231318.09999999</v>
      </c>
      <c r="U220" s="6">
        <f t="shared" si="37"/>
        <v>238962</v>
      </c>
      <c r="V220" s="6">
        <f t="shared" si="38"/>
        <v>138719830.62</v>
      </c>
      <c r="W220" s="6">
        <f t="shared" si="42"/>
        <v>7106404</v>
      </c>
      <c r="X220" s="6">
        <v>24181469</v>
      </c>
      <c r="Y220" s="6">
        <v>1303519.921054</v>
      </c>
      <c r="Z220" s="6">
        <v>956330.92105400003</v>
      </c>
      <c r="AA220" s="6">
        <f t="shared" si="46"/>
        <v>347189</v>
      </c>
      <c r="AB220" s="6">
        <f t="shared" si="43"/>
        <v>7234</v>
      </c>
      <c r="AC220" s="6">
        <v>963564.92105400003</v>
      </c>
      <c r="AD220" t="s">
        <v>53</v>
      </c>
      <c r="AK220">
        <v>24152999</v>
      </c>
      <c r="AT220">
        <v>28470</v>
      </c>
    </row>
    <row r="221" spans="1:48" x14ac:dyDescent="0.3">
      <c r="A221" s="6">
        <v>2024</v>
      </c>
      <c r="B221" s="6">
        <v>2</v>
      </c>
      <c r="C221" s="6" t="s">
        <v>16</v>
      </c>
      <c r="D221" s="6">
        <v>4101</v>
      </c>
      <c r="E221" s="6"/>
      <c r="F221" s="7">
        <v>4679</v>
      </c>
      <c r="G221" s="7">
        <v>69418</v>
      </c>
      <c r="H221" s="7">
        <v>288824</v>
      </c>
      <c r="I221" s="7">
        <f t="shared" si="44"/>
        <v>358242</v>
      </c>
      <c r="J221" s="6">
        <v>358242</v>
      </c>
      <c r="K221" s="6">
        <v>356183</v>
      </c>
      <c r="L221" s="6">
        <v>77</v>
      </c>
      <c r="M221" s="6">
        <v>130</v>
      </c>
      <c r="N221" s="6">
        <f t="shared" si="39"/>
        <v>608270</v>
      </c>
      <c r="O221" s="6">
        <f t="shared" si="40"/>
        <v>69418</v>
      </c>
      <c r="P221" s="6">
        <f t="shared" si="41"/>
        <v>5345186</v>
      </c>
      <c r="Q221" s="6">
        <f t="shared" si="45"/>
        <v>358242</v>
      </c>
      <c r="R221" s="6">
        <v>975.86</v>
      </c>
      <c r="S221" s="6">
        <v>411.91</v>
      </c>
      <c r="T221" s="6">
        <f t="shared" si="36"/>
        <v>202030575.90000001</v>
      </c>
      <c r="U221" s="6">
        <f t="shared" si="37"/>
        <v>288824</v>
      </c>
      <c r="V221" s="6">
        <f t="shared" si="38"/>
        <v>162882294.80000001</v>
      </c>
      <c r="W221" s="6">
        <f t="shared" si="42"/>
        <v>5345186</v>
      </c>
      <c r="X221" s="6">
        <v>27426091</v>
      </c>
      <c r="Y221" s="6">
        <v>858209.91777196876</v>
      </c>
      <c r="Z221" s="6">
        <v>490035.91777196876</v>
      </c>
      <c r="AA221" s="6">
        <f t="shared" si="46"/>
        <v>368174</v>
      </c>
      <c r="AB221" s="6">
        <f t="shared" si="43"/>
        <v>9932</v>
      </c>
      <c r="AC221" s="6">
        <v>499967.91777196876</v>
      </c>
      <c r="AD221" t="s">
        <v>54</v>
      </c>
      <c r="AN221">
        <v>23396912</v>
      </c>
      <c r="AO221">
        <v>4019169</v>
      </c>
      <c r="AU221">
        <v>10010</v>
      </c>
    </row>
    <row r="222" spans="1:48" x14ac:dyDescent="0.3">
      <c r="A222" s="6">
        <v>2024</v>
      </c>
      <c r="B222" s="6">
        <v>2</v>
      </c>
      <c r="C222" s="6" t="s">
        <v>18</v>
      </c>
      <c r="D222" s="6">
        <v>4102</v>
      </c>
      <c r="E222" s="6"/>
      <c r="F222" s="7">
        <v>5478</v>
      </c>
      <c r="G222" s="7">
        <v>276117</v>
      </c>
      <c r="H222" s="7">
        <v>316229</v>
      </c>
      <c r="I222" s="7">
        <f t="shared" si="44"/>
        <v>592346</v>
      </c>
      <c r="J222" s="6">
        <v>592346</v>
      </c>
      <c r="K222" s="6">
        <v>561680</v>
      </c>
      <c r="L222" s="6">
        <v>77</v>
      </c>
      <c r="M222" s="6">
        <v>130</v>
      </c>
      <c r="N222" s="6">
        <f t="shared" si="39"/>
        <v>712140</v>
      </c>
      <c r="O222" s="6">
        <f t="shared" si="40"/>
        <v>276117</v>
      </c>
      <c r="P222" s="6">
        <f t="shared" si="41"/>
        <v>21261009</v>
      </c>
      <c r="Q222" s="6">
        <f t="shared" si="45"/>
        <v>592346</v>
      </c>
      <c r="R222" s="6">
        <v>975.86</v>
      </c>
      <c r="S222" s="6">
        <v>411.91</v>
      </c>
      <c r="T222" s="6">
        <f t="shared" si="36"/>
        <v>334053526.70000005</v>
      </c>
      <c r="U222" s="6">
        <f t="shared" si="37"/>
        <v>316229</v>
      </c>
      <c r="V222" s="6">
        <f t="shared" si="38"/>
        <v>178337344.55000001</v>
      </c>
      <c r="W222" s="6">
        <f t="shared" si="42"/>
        <v>21261009</v>
      </c>
      <c r="X222" s="6">
        <v>43249360</v>
      </c>
      <c r="Y222" s="6">
        <v>1208555.4538999</v>
      </c>
      <c r="Z222" s="6">
        <v>586012.45389989996</v>
      </c>
      <c r="AA222" s="6">
        <f t="shared" si="46"/>
        <v>622543</v>
      </c>
      <c r="AB222" s="6">
        <f t="shared" si="43"/>
        <v>30197</v>
      </c>
      <c r="AC222" s="6">
        <v>616209.45389989996</v>
      </c>
      <c r="AD222" t="s">
        <v>54</v>
      </c>
      <c r="AN222">
        <v>43249360</v>
      </c>
    </row>
    <row r="223" spans="1:48" x14ac:dyDescent="0.3">
      <c r="A223" s="6">
        <v>2024</v>
      </c>
      <c r="B223" s="6">
        <v>2</v>
      </c>
      <c r="C223" s="6" t="s">
        <v>19</v>
      </c>
      <c r="D223" s="6">
        <v>4103</v>
      </c>
      <c r="E223" s="6"/>
      <c r="F223" s="7">
        <v>4205</v>
      </c>
      <c r="G223" s="7">
        <v>178324</v>
      </c>
      <c r="H223" s="7">
        <v>200733</v>
      </c>
      <c r="I223" s="7">
        <f t="shared" si="44"/>
        <v>379057</v>
      </c>
      <c r="J223" s="6">
        <v>379057</v>
      </c>
      <c r="K223" s="6">
        <v>369768</v>
      </c>
      <c r="L223" s="6">
        <v>77</v>
      </c>
      <c r="M223" s="6">
        <v>130</v>
      </c>
      <c r="N223" s="6">
        <f t="shared" si="39"/>
        <v>546650</v>
      </c>
      <c r="O223" s="6">
        <f t="shared" si="40"/>
        <v>178324</v>
      </c>
      <c r="P223" s="6">
        <f t="shared" si="41"/>
        <v>13730948</v>
      </c>
      <c r="Q223" s="6">
        <f t="shared" si="45"/>
        <v>379057</v>
      </c>
      <c r="R223" s="6">
        <v>975.86</v>
      </c>
      <c r="S223" s="6">
        <v>411.91</v>
      </c>
      <c r="T223" s="6">
        <f t="shared" si="36"/>
        <v>213769195.15000001</v>
      </c>
      <c r="U223" s="6">
        <f t="shared" si="37"/>
        <v>200733</v>
      </c>
      <c r="V223" s="6">
        <f t="shared" si="38"/>
        <v>113203375.35000001</v>
      </c>
      <c r="W223" s="6">
        <f t="shared" si="42"/>
        <v>13730948</v>
      </c>
      <c r="X223" s="6">
        <v>28472136</v>
      </c>
      <c r="Y223" s="6">
        <v>945208.48628846835</v>
      </c>
      <c r="Z223" s="6">
        <v>542163.48628846835</v>
      </c>
      <c r="AA223" s="6">
        <f t="shared" si="46"/>
        <v>403045</v>
      </c>
      <c r="AB223" s="6">
        <f t="shared" si="43"/>
        <v>23988</v>
      </c>
      <c r="AC223" s="6">
        <v>566151.48628846835</v>
      </c>
      <c r="AD223" t="s">
        <v>54</v>
      </c>
      <c r="AN223">
        <v>22555148</v>
      </c>
      <c r="AO223">
        <v>5916988</v>
      </c>
    </row>
    <row r="224" spans="1:48" x14ac:dyDescent="0.3">
      <c r="A224" s="6">
        <v>2024</v>
      </c>
      <c r="B224" s="6">
        <v>2</v>
      </c>
      <c r="C224" s="6" t="s">
        <v>20</v>
      </c>
      <c r="D224" s="6">
        <v>4104</v>
      </c>
      <c r="E224" s="6"/>
      <c r="F224" s="7">
        <v>10293</v>
      </c>
      <c r="G224" s="7">
        <v>257537</v>
      </c>
      <c r="H224" s="7">
        <v>631091</v>
      </c>
      <c r="I224" s="7">
        <f t="shared" si="44"/>
        <v>888628</v>
      </c>
      <c r="J224" s="6">
        <v>888628</v>
      </c>
      <c r="K224" s="6">
        <v>878014</v>
      </c>
      <c r="L224" s="6">
        <v>77</v>
      </c>
      <c r="M224" s="6">
        <v>130</v>
      </c>
      <c r="N224" s="6">
        <f t="shared" si="39"/>
        <v>1338090</v>
      </c>
      <c r="O224" s="6">
        <f t="shared" si="40"/>
        <v>257537</v>
      </c>
      <c r="P224" s="6">
        <f t="shared" si="41"/>
        <v>19830349</v>
      </c>
      <c r="Q224" s="6">
        <f t="shared" si="45"/>
        <v>888628</v>
      </c>
      <c r="R224" s="6">
        <v>975.86</v>
      </c>
      <c r="S224" s="6">
        <v>411.91</v>
      </c>
      <c r="T224" s="6">
        <f t="shared" si="36"/>
        <v>501141760.60000002</v>
      </c>
      <c r="U224" s="6">
        <f t="shared" si="37"/>
        <v>631091</v>
      </c>
      <c r="V224" s="6">
        <f t="shared" si="38"/>
        <v>355903769.45000005</v>
      </c>
      <c r="W224" s="6">
        <f t="shared" si="42"/>
        <v>19830349</v>
      </c>
      <c r="X224" s="6">
        <v>67602073</v>
      </c>
      <c r="Y224" s="6">
        <v>1065387.83</v>
      </c>
      <c r="Z224" s="6">
        <v>127680.83000000007</v>
      </c>
      <c r="AA224" s="6">
        <f t="shared" si="46"/>
        <v>937707</v>
      </c>
      <c r="AB224" s="6">
        <f t="shared" si="43"/>
        <v>49079</v>
      </c>
      <c r="AC224" s="6">
        <v>176759.83000000007</v>
      </c>
      <c r="AD224" t="s">
        <v>54</v>
      </c>
      <c r="AN224">
        <v>63763546</v>
      </c>
      <c r="AO224">
        <v>3838527</v>
      </c>
    </row>
    <row r="225" spans="1:48" x14ac:dyDescent="0.3">
      <c r="A225" s="6">
        <v>2024</v>
      </c>
      <c r="B225" s="6">
        <v>2</v>
      </c>
      <c r="C225" s="6" t="s">
        <v>21</v>
      </c>
      <c r="D225" s="6">
        <v>6101</v>
      </c>
      <c r="E225" s="6"/>
      <c r="F225" s="7">
        <v>4809</v>
      </c>
      <c r="G225" s="7">
        <v>353057</v>
      </c>
      <c r="H225" s="7">
        <v>0</v>
      </c>
      <c r="I225" s="7">
        <f t="shared" si="44"/>
        <v>353057</v>
      </c>
      <c r="J225" s="6">
        <v>353057</v>
      </c>
      <c r="K225" s="6">
        <v>312092</v>
      </c>
      <c r="L225" s="6">
        <v>77</v>
      </c>
      <c r="M225" s="6">
        <v>130</v>
      </c>
      <c r="N225" s="6">
        <f t="shared" si="39"/>
        <v>625170</v>
      </c>
      <c r="O225" s="6">
        <f t="shared" si="40"/>
        <v>353057</v>
      </c>
      <c r="P225" s="6">
        <f t="shared" si="41"/>
        <v>27185389</v>
      </c>
      <c r="Q225" s="6">
        <f t="shared" si="45"/>
        <v>353057</v>
      </c>
      <c r="R225" s="6">
        <v>975.86</v>
      </c>
      <c r="S225" s="6">
        <v>411.91</v>
      </c>
      <c r="T225" s="6">
        <f t="shared" si="36"/>
        <v>199106495.15000001</v>
      </c>
      <c r="U225" s="6">
        <f t="shared" si="37"/>
        <v>0</v>
      </c>
      <c r="V225" s="6">
        <f t="shared" si="38"/>
        <v>0</v>
      </c>
      <c r="W225" s="6">
        <f t="shared" si="42"/>
        <v>27185389</v>
      </c>
      <c r="X225" s="6">
        <v>24031084</v>
      </c>
      <c r="Y225" s="6">
        <v>678700.35399999993</v>
      </c>
      <c r="Z225" s="6">
        <v>59349.353999999934</v>
      </c>
      <c r="AA225" s="6">
        <f t="shared" si="46"/>
        <v>619351</v>
      </c>
      <c r="AB225" s="6">
        <f t="shared" si="43"/>
        <v>266294</v>
      </c>
      <c r="AC225" s="6">
        <v>325643.35399999993</v>
      </c>
      <c r="AD225" t="s">
        <v>54</v>
      </c>
      <c r="AN225">
        <v>18863383</v>
      </c>
      <c r="AO225">
        <v>5167701</v>
      </c>
    </row>
    <row r="226" spans="1:48" x14ac:dyDescent="0.3">
      <c r="A226" s="6">
        <v>2024</v>
      </c>
      <c r="B226" s="6">
        <v>2</v>
      </c>
      <c r="C226" s="6" t="s">
        <v>22</v>
      </c>
      <c r="D226" s="6">
        <v>5101</v>
      </c>
      <c r="E226" s="6"/>
      <c r="F226" s="7">
        <v>10731</v>
      </c>
      <c r="G226" s="7">
        <v>468519</v>
      </c>
      <c r="H226" s="7">
        <v>271659</v>
      </c>
      <c r="I226" s="7">
        <f t="shared" si="44"/>
        <v>740178</v>
      </c>
      <c r="J226" s="6">
        <v>740178</v>
      </c>
      <c r="K226" s="6">
        <v>682769</v>
      </c>
      <c r="L226" s="6">
        <v>77</v>
      </c>
      <c r="M226" s="6">
        <v>130</v>
      </c>
      <c r="N226" s="6">
        <f t="shared" si="39"/>
        <v>1395030</v>
      </c>
      <c r="O226" s="6">
        <f t="shared" si="40"/>
        <v>468519</v>
      </c>
      <c r="P226" s="6">
        <f t="shared" si="41"/>
        <v>36075963</v>
      </c>
      <c r="Q226" s="6">
        <f t="shared" si="45"/>
        <v>740178</v>
      </c>
      <c r="R226" s="6">
        <v>975.86</v>
      </c>
      <c r="S226" s="6">
        <v>411.91</v>
      </c>
      <c r="T226" s="6">
        <f t="shared" si="36"/>
        <v>417423383.10000002</v>
      </c>
      <c r="U226" s="6">
        <f t="shared" si="37"/>
        <v>271659</v>
      </c>
      <c r="V226" s="6">
        <f t="shared" si="38"/>
        <v>153202093.05000001</v>
      </c>
      <c r="W226" s="6">
        <f t="shared" si="42"/>
        <v>36075963</v>
      </c>
      <c r="X226" s="6">
        <v>52533404</v>
      </c>
      <c r="Y226" s="6">
        <v>1485024.302790713</v>
      </c>
      <c r="Z226" s="6">
        <v>662182.30279071303</v>
      </c>
      <c r="AA226" s="6">
        <f t="shared" si="46"/>
        <v>822842</v>
      </c>
      <c r="AB226" s="6">
        <f t="shared" si="43"/>
        <v>82664</v>
      </c>
      <c r="AC226" s="6">
        <v>744846.30279071303</v>
      </c>
      <c r="AD226" t="s">
        <v>54</v>
      </c>
      <c r="AN226">
        <v>44738694</v>
      </c>
      <c r="AO226">
        <v>7748895</v>
      </c>
      <c r="AP226">
        <v>43659</v>
      </c>
      <c r="AT226">
        <v>2156</v>
      </c>
    </row>
    <row r="227" spans="1:48" x14ac:dyDescent="0.3">
      <c r="A227" s="6">
        <v>2024</v>
      </c>
      <c r="B227" s="6">
        <v>2</v>
      </c>
      <c r="C227" s="6" t="s">
        <v>23</v>
      </c>
      <c r="D227" s="6">
        <v>6105</v>
      </c>
      <c r="E227" s="6"/>
      <c r="F227" s="7">
        <v>8772</v>
      </c>
      <c r="G227" s="7">
        <v>401927</v>
      </c>
      <c r="H227" s="7">
        <v>101352</v>
      </c>
      <c r="I227" s="7">
        <f t="shared" si="44"/>
        <v>503279</v>
      </c>
      <c r="J227" s="6">
        <v>503279</v>
      </c>
      <c r="K227" s="6">
        <v>467242</v>
      </c>
      <c r="L227" s="6">
        <v>77</v>
      </c>
      <c r="M227" s="6">
        <v>130</v>
      </c>
      <c r="N227" s="6">
        <f t="shared" si="39"/>
        <v>1140360</v>
      </c>
      <c r="O227" s="6">
        <f t="shared" si="40"/>
        <v>401927</v>
      </c>
      <c r="P227" s="6">
        <f t="shared" si="41"/>
        <v>30948379</v>
      </c>
      <c r="Q227" s="6">
        <f t="shared" si="45"/>
        <v>503279</v>
      </c>
      <c r="R227" s="6">
        <v>975.86</v>
      </c>
      <c r="S227" s="6">
        <v>411.91</v>
      </c>
      <c r="T227" s="6">
        <f t="shared" si="36"/>
        <v>283824192.05000001</v>
      </c>
      <c r="U227" s="6">
        <f t="shared" si="37"/>
        <v>101352</v>
      </c>
      <c r="V227" s="6">
        <f t="shared" si="38"/>
        <v>57157460.400000006</v>
      </c>
      <c r="W227" s="6">
        <f t="shared" si="42"/>
        <v>30948379</v>
      </c>
      <c r="X227" s="6">
        <v>35977634</v>
      </c>
      <c r="Y227" s="6">
        <v>685213.82700000005</v>
      </c>
      <c r="Z227" s="6">
        <v>118223.82700000005</v>
      </c>
      <c r="AA227" s="6">
        <f t="shared" si="46"/>
        <v>566990</v>
      </c>
      <c r="AB227" s="6">
        <f t="shared" si="43"/>
        <v>63711</v>
      </c>
      <c r="AC227" s="6">
        <v>181934.82700000005</v>
      </c>
      <c r="AD227" t="s">
        <v>54</v>
      </c>
      <c r="AN227">
        <v>25079516</v>
      </c>
      <c r="AO227">
        <v>10889956</v>
      </c>
      <c r="AP227">
        <v>8162</v>
      </c>
    </row>
    <row r="228" spans="1:48" x14ac:dyDescent="0.3">
      <c r="A228" s="6">
        <v>2024</v>
      </c>
      <c r="B228" s="6">
        <v>2</v>
      </c>
      <c r="C228" s="6" t="s">
        <v>24</v>
      </c>
      <c r="D228" s="6">
        <v>6106</v>
      </c>
      <c r="E228" s="6"/>
      <c r="F228" s="7">
        <v>6800</v>
      </c>
      <c r="G228" s="7">
        <v>403156</v>
      </c>
      <c r="H228" s="7">
        <v>98184</v>
      </c>
      <c r="I228" s="7">
        <f t="shared" si="44"/>
        <v>501340</v>
      </c>
      <c r="J228" s="6">
        <v>501340</v>
      </c>
      <c r="K228" s="6">
        <v>452553</v>
      </c>
      <c r="L228" s="6">
        <v>77</v>
      </c>
      <c r="M228" s="6">
        <v>130</v>
      </c>
      <c r="N228" s="6">
        <f t="shared" si="39"/>
        <v>884000</v>
      </c>
      <c r="O228" s="6">
        <f t="shared" si="40"/>
        <v>403156</v>
      </c>
      <c r="P228" s="6">
        <f t="shared" si="41"/>
        <v>31043012</v>
      </c>
      <c r="Q228" s="6">
        <f t="shared" si="45"/>
        <v>501340</v>
      </c>
      <c r="R228" s="6">
        <v>975.86</v>
      </c>
      <c r="S228" s="6">
        <v>411.91</v>
      </c>
      <c r="T228" s="6">
        <f t="shared" si="36"/>
        <v>282730693</v>
      </c>
      <c r="U228" s="6">
        <f t="shared" si="37"/>
        <v>98184</v>
      </c>
      <c r="V228" s="6">
        <f t="shared" si="38"/>
        <v>55370866.800000004</v>
      </c>
      <c r="W228" s="6">
        <f t="shared" si="42"/>
        <v>31043012</v>
      </c>
      <c r="X228" s="6">
        <v>34856591</v>
      </c>
      <c r="Y228" s="6">
        <v>1257520.3149999999</v>
      </c>
      <c r="Z228" s="6">
        <v>355531.31499999994</v>
      </c>
      <c r="AA228" s="6">
        <f t="shared" si="46"/>
        <v>901989</v>
      </c>
      <c r="AB228" s="6">
        <f t="shared" si="43"/>
        <v>400649</v>
      </c>
      <c r="AC228" s="6">
        <v>756180.31499999994</v>
      </c>
      <c r="AD228" t="s">
        <v>54</v>
      </c>
      <c r="AN228">
        <v>30870224</v>
      </c>
      <c r="AO228">
        <v>3956337</v>
      </c>
      <c r="AR228">
        <v>20020</v>
      </c>
      <c r="AT228">
        <v>10010</v>
      </c>
    </row>
    <row r="229" spans="1:48" x14ac:dyDescent="0.3">
      <c r="A229" s="6">
        <v>2024</v>
      </c>
      <c r="B229" s="6">
        <v>2</v>
      </c>
      <c r="C229" s="6" t="s">
        <v>25</v>
      </c>
      <c r="D229" s="6">
        <v>6102</v>
      </c>
      <c r="E229" s="6"/>
      <c r="F229" s="7">
        <v>3991</v>
      </c>
      <c r="G229" s="7">
        <v>167426</v>
      </c>
      <c r="H229" s="7">
        <v>61588</v>
      </c>
      <c r="I229" s="7">
        <f t="shared" si="44"/>
        <v>229014</v>
      </c>
      <c r="J229" s="6">
        <v>229014</v>
      </c>
      <c r="K229" s="6">
        <v>218017</v>
      </c>
      <c r="L229" s="6">
        <v>77</v>
      </c>
      <c r="M229" s="6">
        <v>130</v>
      </c>
      <c r="N229" s="6">
        <f t="shared" si="39"/>
        <v>518830</v>
      </c>
      <c r="O229" s="6">
        <f t="shared" si="40"/>
        <v>167426</v>
      </c>
      <c r="P229" s="6">
        <f t="shared" si="41"/>
        <v>12891802</v>
      </c>
      <c r="Q229" s="6">
        <f t="shared" si="45"/>
        <v>229014</v>
      </c>
      <c r="R229" s="6">
        <v>975.86</v>
      </c>
      <c r="S229" s="6">
        <v>411.91</v>
      </c>
      <c r="T229" s="6">
        <f t="shared" si="36"/>
        <v>129152445.30000001</v>
      </c>
      <c r="U229" s="6">
        <f t="shared" si="37"/>
        <v>61588</v>
      </c>
      <c r="V229" s="6">
        <f t="shared" si="38"/>
        <v>34732552.600000001</v>
      </c>
      <c r="W229" s="6">
        <f t="shared" si="42"/>
        <v>12891802</v>
      </c>
      <c r="X229" s="6">
        <v>16778762</v>
      </c>
      <c r="Y229" s="6">
        <v>978722.96152200003</v>
      </c>
      <c r="Z229" s="6">
        <v>718209.96152200003</v>
      </c>
      <c r="AA229" s="6">
        <f t="shared" si="46"/>
        <v>260513</v>
      </c>
      <c r="AB229" s="6">
        <f t="shared" si="43"/>
        <v>31499</v>
      </c>
      <c r="AC229" s="6">
        <v>749708.96152200003</v>
      </c>
      <c r="AD229" t="s">
        <v>54</v>
      </c>
      <c r="AN229">
        <v>14508263</v>
      </c>
      <c r="AO229">
        <v>2202046</v>
      </c>
      <c r="AQ229">
        <v>40117</v>
      </c>
      <c r="AR229">
        <v>8547</v>
      </c>
      <c r="AS229">
        <v>8547</v>
      </c>
      <c r="AT229">
        <v>11242</v>
      </c>
    </row>
    <row r="230" spans="1:48" x14ac:dyDescent="0.3">
      <c r="A230" s="6">
        <v>2024</v>
      </c>
      <c r="B230" s="6">
        <v>2</v>
      </c>
      <c r="C230" s="6" t="s">
        <v>26</v>
      </c>
      <c r="D230" s="6">
        <v>5102</v>
      </c>
      <c r="E230" s="6"/>
      <c r="F230" s="7">
        <v>15119</v>
      </c>
      <c r="G230" s="7">
        <v>653386</v>
      </c>
      <c r="H230" s="7">
        <v>1020885</v>
      </c>
      <c r="I230" s="7">
        <f t="shared" si="44"/>
        <v>1674271</v>
      </c>
      <c r="J230" s="6">
        <v>1674271</v>
      </c>
      <c r="K230" s="6">
        <v>1618866</v>
      </c>
      <c r="L230" s="6">
        <v>77</v>
      </c>
      <c r="M230" s="6">
        <v>130</v>
      </c>
      <c r="N230" s="6">
        <f t="shared" si="39"/>
        <v>1965470</v>
      </c>
      <c r="O230" s="6">
        <f t="shared" si="40"/>
        <v>653386</v>
      </c>
      <c r="P230" s="6">
        <f t="shared" si="41"/>
        <v>50310722</v>
      </c>
      <c r="Q230" s="6">
        <f t="shared" si="45"/>
        <v>1674271</v>
      </c>
      <c r="R230" s="6">
        <v>975.86</v>
      </c>
      <c r="S230" s="6">
        <v>411.91</v>
      </c>
      <c r="T230" s="6">
        <f t="shared" si="36"/>
        <v>944205130.45000005</v>
      </c>
      <c r="U230" s="6">
        <f t="shared" si="37"/>
        <v>1020885</v>
      </c>
      <c r="V230" s="6">
        <f t="shared" si="38"/>
        <v>575728095.75</v>
      </c>
      <c r="W230" s="6">
        <f t="shared" si="42"/>
        <v>50310722</v>
      </c>
      <c r="X230" s="6">
        <v>124634895</v>
      </c>
      <c r="Y230" s="6">
        <v>2083475.3615768033</v>
      </c>
      <c r="Z230" s="6">
        <v>247189.36157680326</v>
      </c>
      <c r="AA230" s="6">
        <f t="shared" si="46"/>
        <v>1836286</v>
      </c>
      <c r="AB230" s="6">
        <f t="shared" si="43"/>
        <v>162015</v>
      </c>
      <c r="AC230" s="6">
        <v>409204.36157680326</v>
      </c>
      <c r="AD230" t="s">
        <v>54</v>
      </c>
      <c r="AN230">
        <v>103454736</v>
      </c>
      <c r="AO230">
        <v>20906116</v>
      </c>
      <c r="AP230">
        <v>9856</v>
      </c>
      <c r="AT230">
        <v>6314</v>
      </c>
      <c r="AV230">
        <v>257873</v>
      </c>
    </row>
    <row r="231" spans="1:48" x14ac:dyDescent="0.3">
      <c r="A231" s="6">
        <v>2024</v>
      </c>
      <c r="B231" s="6">
        <v>2</v>
      </c>
      <c r="C231" s="6" t="s">
        <v>27</v>
      </c>
      <c r="D231" s="6">
        <v>5103</v>
      </c>
      <c r="E231" s="6"/>
      <c r="F231" s="7">
        <v>7390</v>
      </c>
      <c r="G231" s="7">
        <v>270607</v>
      </c>
      <c r="H231" s="7">
        <v>262515</v>
      </c>
      <c r="I231" s="7">
        <f t="shared" si="44"/>
        <v>533122</v>
      </c>
      <c r="J231" s="6">
        <v>533122</v>
      </c>
      <c r="K231" s="6">
        <v>520372</v>
      </c>
      <c r="L231" s="6">
        <v>77</v>
      </c>
      <c r="M231" s="6">
        <v>130</v>
      </c>
      <c r="N231" s="6">
        <f t="shared" si="39"/>
        <v>960700</v>
      </c>
      <c r="O231" s="6">
        <f t="shared" si="40"/>
        <v>270607</v>
      </c>
      <c r="P231" s="6">
        <f t="shared" si="41"/>
        <v>20836739</v>
      </c>
      <c r="Q231" s="6">
        <f t="shared" si="45"/>
        <v>533122</v>
      </c>
      <c r="R231" s="6">
        <v>975.86</v>
      </c>
      <c r="S231" s="6">
        <v>411.91</v>
      </c>
      <c r="T231" s="6">
        <f t="shared" si="36"/>
        <v>300654151.90000004</v>
      </c>
      <c r="U231" s="6">
        <f t="shared" si="37"/>
        <v>262515</v>
      </c>
      <c r="V231" s="6">
        <f t="shared" si="38"/>
        <v>148045334.25</v>
      </c>
      <c r="W231" s="6">
        <f t="shared" si="42"/>
        <v>20836739</v>
      </c>
      <c r="X231" s="6">
        <v>40065718</v>
      </c>
      <c r="Y231" s="6">
        <v>661358.07300000009</v>
      </c>
      <c r="Z231" s="6">
        <v>96252.073000000091</v>
      </c>
      <c r="AA231" s="6">
        <f t="shared" si="46"/>
        <v>565106</v>
      </c>
      <c r="AB231" s="6">
        <f t="shared" si="43"/>
        <v>31984</v>
      </c>
      <c r="AC231" s="6">
        <v>128236.07300000009</v>
      </c>
      <c r="AD231" t="s">
        <v>54</v>
      </c>
      <c r="AN231">
        <v>34544048</v>
      </c>
      <c r="AO231">
        <v>5475547</v>
      </c>
      <c r="AP231">
        <v>13937</v>
      </c>
      <c r="AV231">
        <v>32186</v>
      </c>
    </row>
    <row r="232" spans="1:48" x14ac:dyDescent="0.3">
      <c r="A232" s="6">
        <v>2024</v>
      </c>
      <c r="B232" s="6">
        <v>2</v>
      </c>
      <c r="C232" s="6" t="s">
        <v>28</v>
      </c>
      <c r="D232" s="6">
        <v>5109</v>
      </c>
      <c r="E232" s="6"/>
      <c r="F232" s="7">
        <v>3401</v>
      </c>
      <c r="G232" s="7">
        <v>87718</v>
      </c>
      <c r="H232" s="7">
        <v>89745</v>
      </c>
      <c r="I232" s="7">
        <f t="shared" si="44"/>
        <v>177463</v>
      </c>
      <c r="J232" s="6">
        <v>177463</v>
      </c>
      <c r="K232" s="6">
        <v>173438</v>
      </c>
      <c r="L232" s="6">
        <v>77</v>
      </c>
      <c r="M232" s="6">
        <v>130</v>
      </c>
      <c r="N232" s="6">
        <f t="shared" si="39"/>
        <v>442130</v>
      </c>
      <c r="O232" s="6">
        <f t="shared" si="40"/>
        <v>87718</v>
      </c>
      <c r="P232" s="6">
        <f t="shared" si="41"/>
        <v>6754286</v>
      </c>
      <c r="Q232" s="6">
        <f t="shared" si="45"/>
        <v>177463</v>
      </c>
      <c r="R232" s="6">
        <v>975.86</v>
      </c>
      <c r="S232" s="6">
        <v>411.91</v>
      </c>
      <c r="T232" s="6">
        <f t="shared" si="36"/>
        <v>100080258.85000001</v>
      </c>
      <c r="U232" s="6">
        <f t="shared" si="37"/>
        <v>89745</v>
      </c>
      <c r="V232" s="6">
        <f t="shared" si="38"/>
        <v>50611692.750000007</v>
      </c>
      <c r="W232" s="6">
        <f t="shared" si="42"/>
        <v>6754286</v>
      </c>
      <c r="X232" s="6">
        <v>13345332</v>
      </c>
      <c r="Y232" s="6">
        <v>530717.04</v>
      </c>
      <c r="Z232" s="6">
        <v>343077.04000000004</v>
      </c>
      <c r="AA232" s="6">
        <f t="shared" si="46"/>
        <v>187640</v>
      </c>
      <c r="AB232" s="6">
        <f t="shared" si="43"/>
        <v>10177</v>
      </c>
      <c r="AC232" s="6">
        <v>353254.04000000004</v>
      </c>
      <c r="AD232" t="s">
        <v>54</v>
      </c>
      <c r="AN232">
        <v>10828664</v>
      </c>
      <c r="AO232">
        <v>2514512</v>
      </c>
      <c r="AP232">
        <v>2156</v>
      </c>
    </row>
    <row r="233" spans="1:48" x14ac:dyDescent="0.3">
      <c r="A233" s="6">
        <v>2024</v>
      </c>
      <c r="B233" s="6">
        <v>2</v>
      </c>
      <c r="C233" s="6" t="s">
        <v>29</v>
      </c>
      <c r="D233" s="6">
        <v>4106</v>
      </c>
      <c r="E233" s="6"/>
      <c r="F233" s="7">
        <v>3194</v>
      </c>
      <c r="G233" s="7">
        <v>126803</v>
      </c>
      <c r="H233" s="7">
        <v>27224</v>
      </c>
      <c r="I233" s="7">
        <f t="shared" si="44"/>
        <v>154027</v>
      </c>
      <c r="J233" s="6">
        <v>154027</v>
      </c>
      <c r="K233" s="6">
        <v>147601</v>
      </c>
      <c r="L233" s="6">
        <v>77</v>
      </c>
      <c r="M233" s="6">
        <v>130</v>
      </c>
      <c r="N233" s="6">
        <f t="shared" si="39"/>
        <v>415220</v>
      </c>
      <c r="O233" s="6">
        <f t="shared" si="40"/>
        <v>126803</v>
      </c>
      <c r="P233" s="6">
        <f t="shared" si="41"/>
        <v>9763831</v>
      </c>
      <c r="Q233" s="6">
        <f t="shared" si="45"/>
        <v>154027</v>
      </c>
      <c r="R233" s="6">
        <v>975.86</v>
      </c>
      <c r="S233" s="6">
        <v>411.91</v>
      </c>
      <c r="T233" s="6">
        <f t="shared" si="36"/>
        <v>86863526.650000006</v>
      </c>
      <c r="U233" s="6">
        <f t="shared" si="37"/>
        <v>27224</v>
      </c>
      <c r="V233" s="6">
        <f t="shared" si="38"/>
        <v>15352974.800000001</v>
      </c>
      <c r="W233" s="6">
        <f t="shared" si="42"/>
        <v>9763831</v>
      </c>
      <c r="X233" s="6">
        <v>11365277</v>
      </c>
      <c r="Y233" s="6">
        <v>778204.62100000004</v>
      </c>
      <c r="Z233" s="6">
        <v>606129.62100000004</v>
      </c>
      <c r="AA233" s="6">
        <f t="shared" si="46"/>
        <v>172075</v>
      </c>
      <c r="AB233" s="6">
        <f t="shared" si="43"/>
        <v>18048</v>
      </c>
      <c r="AC233" s="6">
        <v>624177.62100000004</v>
      </c>
      <c r="AD233" t="s">
        <v>54</v>
      </c>
      <c r="AN233">
        <v>9612372</v>
      </c>
      <c r="AO233">
        <v>1752905</v>
      </c>
    </row>
    <row r="234" spans="1:48" x14ac:dyDescent="0.3">
      <c r="A234" s="6">
        <v>2024</v>
      </c>
      <c r="B234" s="6">
        <v>2</v>
      </c>
      <c r="C234" s="6" t="s">
        <v>30</v>
      </c>
      <c r="D234" s="6">
        <v>4107</v>
      </c>
      <c r="E234" s="6"/>
      <c r="F234" s="7">
        <v>6456</v>
      </c>
      <c r="G234" s="7">
        <v>120666</v>
      </c>
      <c r="H234" s="7">
        <v>252463</v>
      </c>
      <c r="I234" s="7">
        <f t="shared" si="44"/>
        <v>373129</v>
      </c>
      <c r="J234" s="6">
        <v>373129</v>
      </c>
      <c r="K234" s="6">
        <v>368594</v>
      </c>
      <c r="L234" s="6">
        <v>77</v>
      </c>
      <c r="M234" s="6">
        <v>130</v>
      </c>
      <c r="N234" s="6">
        <f t="shared" si="39"/>
        <v>839280</v>
      </c>
      <c r="O234" s="6">
        <f t="shared" si="40"/>
        <v>120666</v>
      </c>
      <c r="P234" s="6">
        <f t="shared" si="41"/>
        <v>9291282</v>
      </c>
      <c r="Q234" s="6">
        <f t="shared" si="45"/>
        <v>373129</v>
      </c>
      <c r="R234" s="6">
        <v>975.86</v>
      </c>
      <c r="S234" s="6">
        <v>411.91</v>
      </c>
      <c r="T234" s="6">
        <f t="shared" si="36"/>
        <v>210426099.55000001</v>
      </c>
      <c r="U234" s="6">
        <f t="shared" si="37"/>
        <v>252463</v>
      </c>
      <c r="V234" s="6">
        <f t="shared" si="38"/>
        <v>142376508.85000002</v>
      </c>
      <c r="W234" s="6">
        <f t="shared" si="42"/>
        <v>9291282</v>
      </c>
      <c r="X234" s="6">
        <v>28381738</v>
      </c>
      <c r="Y234" s="6">
        <v>724117.55100000009</v>
      </c>
      <c r="Z234" s="6">
        <v>326230.55100000009</v>
      </c>
      <c r="AA234" s="6">
        <f t="shared" si="46"/>
        <v>397887</v>
      </c>
      <c r="AB234" s="6">
        <f t="shared" si="43"/>
        <v>24758</v>
      </c>
      <c r="AC234" s="6">
        <v>350988.55100000009</v>
      </c>
      <c r="AD234" t="s">
        <v>54</v>
      </c>
      <c r="AN234">
        <v>24394909</v>
      </c>
      <c r="AO234">
        <v>3980515</v>
      </c>
      <c r="AP234">
        <v>6314</v>
      </c>
    </row>
    <row r="235" spans="1:48" x14ac:dyDescent="0.3">
      <c r="A235" s="6">
        <v>2024</v>
      </c>
      <c r="B235" s="6">
        <v>2</v>
      </c>
      <c r="C235" s="6" t="s">
        <v>31</v>
      </c>
      <c r="D235" s="6">
        <v>4108</v>
      </c>
      <c r="E235" s="6"/>
      <c r="F235" s="7">
        <v>3377</v>
      </c>
      <c r="G235" s="7">
        <v>165551</v>
      </c>
      <c r="H235" s="7">
        <v>177210</v>
      </c>
      <c r="I235" s="7">
        <f t="shared" si="44"/>
        <v>342761</v>
      </c>
      <c r="J235" s="6">
        <v>342761</v>
      </c>
      <c r="K235" s="6">
        <v>325953</v>
      </c>
      <c r="L235" s="6">
        <v>77</v>
      </c>
      <c r="M235" s="6">
        <v>130</v>
      </c>
      <c r="N235" s="6">
        <f t="shared" si="39"/>
        <v>439010</v>
      </c>
      <c r="O235" s="6">
        <f t="shared" si="40"/>
        <v>165551</v>
      </c>
      <c r="P235" s="6">
        <f t="shared" si="41"/>
        <v>12747427</v>
      </c>
      <c r="Q235" s="6">
        <f t="shared" si="45"/>
        <v>342761</v>
      </c>
      <c r="R235" s="6">
        <v>975.86</v>
      </c>
      <c r="S235" s="6">
        <v>411.91</v>
      </c>
      <c r="T235" s="6">
        <f t="shared" si="36"/>
        <v>193300065.95000002</v>
      </c>
      <c r="U235" s="6">
        <f t="shared" si="37"/>
        <v>177210</v>
      </c>
      <c r="V235" s="6">
        <f t="shared" si="38"/>
        <v>99937579.500000015</v>
      </c>
      <c r="W235" s="6">
        <f t="shared" si="42"/>
        <v>12747427</v>
      </c>
      <c r="X235" s="6">
        <v>25098381</v>
      </c>
      <c r="Y235" s="6">
        <v>406798.57199999999</v>
      </c>
      <c r="Z235" s="6">
        <v>32075.571999999986</v>
      </c>
      <c r="AA235" s="6">
        <f t="shared" si="46"/>
        <v>374723</v>
      </c>
      <c r="AB235" s="6">
        <f t="shared" si="43"/>
        <v>31962</v>
      </c>
      <c r="AC235" s="6">
        <v>64037.571999999986</v>
      </c>
      <c r="AD235" t="s">
        <v>54</v>
      </c>
      <c r="AN235">
        <v>18368735</v>
      </c>
      <c r="AO235">
        <v>6709626</v>
      </c>
      <c r="AT235">
        <v>20020</v>
      </c>
    </row>
    <row r="236" spans="1:48" x14ac:dyDescent="0.3">
      <c r="A236" s="6">
        <v>2024</v>
      </c>
      <c r="B236" s="6">
        <v>2</v>
      </c>
      <c r="C236" s="6" t="s">
        <v>32</v>
      </c>
      <c r="D236" s="6">
        <v>5104</v>
      </c>
      <c r="E236" s="6"/>
      <c r="F236" s="7">
        <v>7210</v>
      </c>
      <c r="G236" s="7">
        <v>323547</v>
      </c>
      <c r="H236" s="7">
        <v>179583</v>
      </c>
      <c r="I236" s="7">
        <f t="shared" si="44"/>
        <v>503130</v>
      </c>
      <c r="J236" s="6">
        <v>503130</v>
      </c>
      <c r="K236" s="6">
        <v>486944</v>
      </c>
      <c r="L236" s="6">
        <v>77</v>
      </c>
      <c r="M236" s="6">
        <v>130</v>
      </c>
      <c r="N236" s="6">
        <f t="shared" si="39"/>
        <v>937300</v>
      </c>
      <c r="O236" s="6">
        <f t="shared" si="40"/>
        <v>323547</v>
      </c>
      <c r="P236" s="6">
        <f t="shared" si="41"/>
        <v>24913119</v>
      </c>
      <c r="Q236" s="6">
        <f t="shared" si="45"/>
        <v>503130</v>
      </c>
      <c r="R236" s="6">
        <v>975.86</v>
      </c>
      <c r="S236" s="6">
        <v>411.91</v>
      </c>
      <c r="T236" s="6">
        <f t="shared" si="36"/>
        <v>283740163.5</v>
      </c>
      <c r="U236" s="6">
        <f t="shared" si="37"/>
        <v>179583</v>
      </c>
      <c r="V236" s="6">
        <f t="shared" si="38"/>
        <v>101275832.85000001</v>
      </c>
      <c r="W236" s="6">
        <f t="shared" si="42"/>
        <v>24913119</v>
      </c>
      <c r="X236" s="6">
        <v>37487758</v>
      </c>
      <c r="Y236" s="6">
        <v>872994.6</v>
      </c>
      <c r="Z236" s="6">
        <v>346170.6</v>
      </c>
      <c r="AA236" s="6">
        <f t="shared" si="46"/>
        <v>526824</v>
      </c>
      <c r="AB236" s="6">
        <f t="shared" si="43"/>
        <v>23694</v>
      </c>
      <c r="AC236" s="6">
        <v>369864.6</v>
      </c>
      <c r="AD236" t="s">
        <v>54</v>
      </c>
      <c r="AN236">
        <v>30951690</v>
      </c>
      <c r="AO236">
        <v>6201426</v>
      </c>
      <c r="AP236">
        <v>68838</v>
      </c>
      <c r="AT236">
        <v>19096</v>
      </c>
      <c r="AV236">
        <v>246708</v>
      </c>
    </row>
    <row r="237" spans="1:48" x14ac:dyDescent="0.3">
      <c r="A237" s="6">
        <v>2024</v>
      </c>
      <c r="B237" s="6">
        <v>2</v>
      </c>
      <c r="C237" s="6" t="s">
        <v>33</v>
      </c>
      <c r="D237" s="6">
        <v>5105</v>
      </c>
      <c r="E237" s="6"/>
      <c r="F237" s="7">
        <v>6705</v>
      </c>
      <c r="G237" s="7">
        <v>198487</v>
      </c>
      <c r="H237" s="7">
        <v>243432</v>
      </c>
      <c r="I237" s="7">
        <f t="shared" si="44"/>
        <v>441919</v>
      </c>
      <c r="J237" s="6">
        <v>441919</v>
      </c>
      <c r="K237" s="6">
        <v>429191</v>
      </c>
      <c r="L237" s="6">
        <v>77</v>
      </c>
      <c r="M237" s="6">
        <v>130</v>
      </c>
      <c r="N237" s="6">
        <f t="shared" si="39"/>
        <v>871650</v>
      </c>
      <c r="O237" s="6">
        <f t="shared" si="40"/>
        <v>198487</v>
      </c>
      <c r="P237" s="6">
        <f t="shared" si="41"/>
        <v>15283499</v>
      </c>
      <c r="Q237" s="6">
        <f t="shared" si="45"/>
        <v>441919</v>
      </c>
      <c r="R237" s="6">
        <v>975.86</v>
      </c>
      <c r="S237" s="6">
        <v>411.91</v>
      </c>
      <c r="T237" s="6">
        <f t="shared" si="36"/>
        <v>249220220.05000001</v>
      </c>
      <c r="U237" s="6">
        <f t="shared" si="37"/>
        <v>243432</v>
      </c>
      <c r="V237" s="6">
        <f t="shared" si="38"/>
        <v>137283476.40000001</v>
      </c>
      <c r="W237" s="6">
        <f t="shared" si="42"/>
        <v>15283499</v>
      </c>
      <c r="X237" s="6">
        <v>33047707</v>
      </c>
      <c r="Y237" s="6">
        <v>509422.19799999997</v>
      </c>
      <c r="Z237" s="6">
        <v>36458.197999999975</v>
      </c>
      <c r="AA237" s="6">
        <f t="shared" si="46"/>
        <v>472964</v>
      </c>
      <c r="AB237" s="6">
        <f t="shared" si="43"/>
        <v>31045</v>
      </c>
      <c r="AC237" s="6">
        <v>67503.197999999975</v>
      </c>
      <c r="AD237" t="s">
        <v>54</v>
      </c>
      <c r="AN237">
        <v>27519415</v>
      </c>
      <c r="AO237">
        <v>5493103</v>
      </c>
      <c r="AP237">
        <v>22253</v>
      </c>
      <c r="AT237">
        <v>12936</v>
      </c>
    </row>
    <row r="238" spans="1:48" x14ac:dyDescent="0.3">
      <c r="A238" s="6">
        <v>2024</v>
      </c>
      <c r="B238" s="6">
        <v>2</v>
      </c>
      <c r="C238" s="6" t="s">
        <v>34</v>
      </c>
      <c r="D238" s="6">
        <v>4110</v>
      </c>
      <c r="E238" s="6"/>
      <c r="F238" s="7">
        <v>2861</v>
      </c>
      <c r="G238" s="7">
        <v>117516</v>
      </c>
      <c r="H238" s="7">
        <v>24205</v>
      </c>
      <c r="I238" s="7">
        <f t="shared" si="44"/>
        <v>141721</v>
      </c>
      <c r="J238" s="6">
        <v>141721</v>
      </c>
      <c r="K238" s="6">
        <v>133829</v>
      </c>
      <c r="L238" s="6">
        <v>77</v>
      </c>
      <c r="M238" s="6">
        <v>130</v>
      </c>
      <c r="N238" s="6">
        <f t="shared" si="39"/>
        <v>371930</v>
      </c>
      <c r="O238" s="6">
        <f t="shared" si="40"/>
        <v>117516</v>
      </c>
      <c r="P238" s="6">
        <f t="shared" si="41"/>
        <v>9048732</v>
      </c>
      <c r="Q238" s="6">
        <f t="shared" si="45"/>
        <v>141721</v>
      </c>
      <c r="R238" s="6">
        <v>975.86</v>
      </c>
      <c r="S238" s="6">
        <v>411.91</v>
      </c>
      <c r="T238" s="6">
        <f t="shared" si="36"/>
        <v>79923557.950000003</v>
      </c>
      <c r="U238" s="6">
        <f t="shared" si="37"/>
        <v>24205</v>
      </c>
      <c r="V238" s="6">
        <f t="shared" si="38"/>
        <v>13650409.750000002</v>
      </c>
      <c r="W238" s="6">
        <f t="shared" si="42"/>
        <v>9048732</v>
      </c>
      <c r="X238" s="6">
        <v>10304833</v>
      </c>
      <c r="Y238" s="6">
        <v>196925.16500000001</v>
      </c>
      <c r="Z238" s="6">
        <v>33835.165000000008</v>
      </c>
      <c r="AA238" s="6">
        <f t="shared" si="46"/>
        <v>163090</v>
      </c>
      <c r="AB238" s="6">
        <f t="shared" si="43"/>
        <v>21369</v>
      </c>
      <c r="AC238" s="6">
        <v>55204.165000000008</v>
      </c>
      <c r="AD238" t="s">
        <v>54</v>
      </c>
      <c r="AN238">
        <v>8136051</v>
      </c>
      <c r="AO238">
        <v>2168782</v>
      </c>
    </row>
    <row r="239" spans="1:48" x14ac:dyDescent="0.3">
      <c r="A239" s="6">
        <v>2024</v>
      </c>
      <c r="B239" s="6">
        <v>2</v>
      </c>
      <c r="C239" s="6" t="s">
        <v>35</v>
      </c>
      <c r="D239" s="6">
        <v>4112</v>
      </c>
      <c r="E239" s="6"/>
      <c r="F239" s="7">
        <v>3062</v>
      </c>
      <c r="G239" s="7">
        <v>57667</v>
      </c>
      <c r="H239" s="7">
        <v>189473</v>
      </c>
      <c r="I239" s="7">
        <f t="shared" si="44"/>
        <v>247140</v>
      </c>
      <c r="J239" s="6">
        <v>247140</v>
      </c>
      <c r="K239" s="6">
        <v>246300</v>
      </c>
      <c r="L239" s="6">
        <v>77</v>
      </c>
      <c r="M239" s="6">
        <v>130</v>
      </c>
      <c r="N239" s="6">
        <f t="shared" si="39"/>
        <v>398060</v>
      </c>
      <c r="O239" s="6">
        <f t="shared" si="40"/>
        <v>57667</v>
      </c>
      <c r="P239" s="6">
        <f t="shared" si="41"/>
        <v>4440359</v>
      </c>
      <c r="Q239" s="6">
        <f t="shared" si="45"/>
        <v>247140</v>
      </c>
      <c r="R239" s="6">
        <v>975.86</v>
      </c>
      <c r="S239" s="6">
        <v>411.91</v>
      </c>
      <c r="T239" s="6">
        <f t="shared" si="36"/>
        <v>139374603</v>
      </c>
      <c r="U239" s="6">
        <f t="shared" si="37"/>
        <v>189473</v>
      </c>
      <c r="V239" s="6">
        <f t="shared" si="38"/>
        <v>106853298.35000001</v>
      </c>
      <c r="W239" s="6">
        <f t="shared" si="42"/>
        <v>4440359</v>
      </c>
      <c r="X239" s="6">
        <v>18960095</v>
      </c>
      <c r="Y239" s="6">
        <v>293901.00111234706</v>
      </c>
      <c r="Z239" s="6">
        <v>29684.001112347061</v>
      </c>
      <c r="AA239" s="6">
        <f t="shared" si="46"/>
        <v>264217</v>
      </c>
      <c r="AB239" s="6">
        <f t="shared" si="43"/>
        <v>17077</v>
      </c>
      <c r="AC239" s="6">
        <v>46761.001112347061</v>
      </c>
      <c r="AD239" t="s">
        <v>54</v>
      </c>
      <c r="AN239">
        <v>15660183</v>
      </c>
      <c r="AO239">
        <v>3293752</v>
      </c>
      <c r="AP239">
        <v>6160</v>
      </c>
    </row>
    <row r="240" spans="1:48" x14ac:dyDescent="0.3">
      <c r="A240" s="6">
        <v>2024</v>
      </c>
      <c r="B240" s="6">
        <v>2</v>
      </c>
      <c r="C240" s="6" t="s">
        <v>36</v>
      </c>
      <c r="D240" s="6">
        <v>4111</v>
      </c>
      <c r="E240" s="6"/>
      <c r="F240" s="7">
        <v>1625</v>
      </c>
      <c r="G240" s="7">
        <v>59693</v>
      </c>
      <c r="H240" s="7">
        <v>93848</v>
      </c>
      <c r="I240" s="7">
        <f t="shared" si="44"/>
        <v>153541</v>
      </c>
      <c r="J240" s="6">
        <v>153541</v>
      </c>
      <c r="K240" s="6">
        <v>148142</v>
      </c>
      <c r="L240" s="6">
        <v>77</v>
      </c>
      <c r="M240" s="6">
        <v>130</v>
      </c>
      <c r="N240" s="6">
        <f t="shared" si="39"/>
        <v>211250</v>
      </c>
      <c r="O240" s="6">
        <f t="shared" si="40"/>
        <v>59693</v>
      </c>
      <c r="P240" s="6">
        <f t="shared" si="41"/>
        <v>4596361</v>
      </c>
      <c r="Q240" s="6">
        <f t="shared" si="45"/>
        <v>153541</v>
      </c>
      <c r="R240" s="6">
        <v>975.86</v>
      </c>
      <c r="S240" s="6">
        <v>411.91</v>
      </c>
      <c r="T240" s="6">
        <f t="shared" si="36"/>
        <v>86589446.950000003</v>
      </c>
      <c r="U240" s="6">
        <f t="shared" si="37"/>
        <v>93848</v>
      </c>
      <c r="V240" s="6">
        <f t="shared" si="38"/>
        <v>52925579.600000001</v>
      </c>
      <c r="W240" s="6">
        <f t="shared" si="42"/>
        <v>4596361</v>
      </c>
      <c r="X240" s="6">
        <v>11406934</v>
      </c>
      <c r="Y240" s="6">
        <v>187665.70605187319</v>
      </c>
      <c r="Z240" s="6">
        <v>18353.706051873189</v>
      </c>
      <c r="AA240" s="6">
        <f t="shared" si="46"/>
        <v>169312</v>
      </c>
      <c r="AB240" s="6">
        <f t="shared" si="43"/>
        <v>15771</v>
      </c>
      <c r="AC240" s="6">
        <v>34124.706051873189</v>
      </c>
      <c r="AD240" t="s">
        <v>54</v>
      </c>
      <c r="AN240">
        <v>11406934</v>
      </c>
    </row>
    <row r="241" spans="1:48" x14ac:dyDescent="0.3">
      <c r="A241" s="6">
        <v>2024</v>
      </c>
      <c r="B241" s="6">
        <v>2</v>
      </c>
      <c r="C241" s="6" t="s">
        <v>37</v>
      </c>
      <c r="D241" s="6">
        <v>5111</v>
      </c>
      <c r="E241" s="6"/>
      <c r="F241" s="7">
        <v>6868</v>
      </c>
      <c r="G241" s="7">
        <v>172106</v>
      </c>
      <c r="H241" s="7">
        <v>179302</v>
      </c>
      <c r="I241" s="7">
        <f t="shared" si="44"/>
        <v>351408</v>
      </c>
      <c r="J241" s="6">
        <v>351408</v>
      </c>
      <c r="K241" s="6">
        <v>341925</v>
      </c>
      <c r="L241" s="6">
        <v>77</v>
      </c>
      <c r="M241" s="6">
        <v>130</v>
      </c>
      <c r="N241" s="6">
        <f t="shared" si="39"/>
        <v>892840</v>
      </c>
      <c r="O241" s="6">
        <f t="shared" si="40"/>
        <v>172106</v>
      </c>
      <c r="P241" s="6">
        <f t="shared" si="41"/>
        <v>13252162</v>
      </c>
      <c r="Q241" s="6">
        <f t="shared" si="45"/>
        <v>351408</v>
      </c>
      <c r="R241" s="6">
        <v>975.86</v>
      </c>
      <c r="S241" s="6">
        <v>411.91</v>
      </c>
      <c r="T241" s="6">
        <f t="shared" si="36"/>
        <v>198176541.60000002</v>
      </c>
      <c r="U241" s="6">
        <f t="shared" si="37"/>
        <v>179302</v>
      </c>
      <c r="V241" s="6">
        <f t="shared" si="38"/>
        <v>101117362.90000001</v>
      </c>
      <c r="W241" s="6">
        <f t="shared" si="42"/>
        <v>13252162</v>
      </c>
      <c r="X241" s="6">
        <v>26304509</v>
      </c>
      <c r="Y241" s="6">
        <v>487477.95699999999</v>
      </c>
      <c r="Z241" s="6">
        <v>86096.956999999995</v>
      </c>
      <c r="AA241" s="6">
        <f t="shared" si="46"/>
        <v>401381</v>
      </c>
      <c r="AB241" s="6">
        <f t="shared" si="43"/>
        <v>49973</v>
      </c>
      <c r="AC241" s="6">
        <v>136069.95699999999</v>
      </c>
      <c r="AD241" t="s">
        <v>54</v>
      </c>
      <c r="AN241">
        <v>19794082</v>
      </c>
      <c r="AO241">
        <v>6510427</v>
      </c>
    </row>
    <row r="242" spans="1:48" x14ac:dyDescent="0.3">
      <c r="A242" s="6">
        <v>2024</v>
      </c>
      <c r="B242" s="6">
        <v>2</v>
      </c>
      <c r="C242" s="6" t="s">
        <v>38</v>
      </c>
      <c r="D242" s="6">
        <v>5110</v>
      </c>
      <c r="E242" s="6"/>
      <c r="F242" s="7">
        <v>3420</v>
      </c>
      <c r="G242" s="7">
        <v>111371</v>
      </c>
      <c r="H242" s="7">
        <v>27987</v>
      </c>
      <c r="I242" s="7">
        <f t="shared" si="44"/>
        <v>139358</v>
      </c>
      <c r="J242" s="6">
        <v>139358</v>
      </c>
      <c r="K242" s="6">
        <v>132193</v>
      </c>
      <c r="L242" s="6">
        <v>77</v>
      </c>
      <c r="M242" s="6">
        <v>130</v>
      </c>
      <c r="N242" s="6">
        <f t="shared" si="39"/>
        <v>444600</v>
      </c>
      <c r="O242" s="6">
        <f t="shared" si="40"/>
        <v>111371</v>
      </c>
      <c r="P242" s="6">
        <f t="shared" si="41"/>
        <v>8575567</v>
      </c>
      <c r="Q242" s="6">
        <f t="shared" si="45"/>
        <v>139358</v>
      </c>
      <c r="R242" s="6">
        <v>975.86</v>
      </c>
      <c r="S242" s="6">
        <v>411.91</v>
      </c>
      <c r="T242" s="6">
        <f t="shared" si="36"/>
        <v>78590944.100000009</v>
      </c>
      <c r="U242" s="6">
        <f t="shared" si="37"/>
        <v>27987</v>
      </c>
      <c r="V242" s="6">
        <f t="shared" si="38"/>
        <v>15783268.65</v>
      </c>
      <c r="W242" s="6">
        <f t="shared" si="42"/>
        <v>8575567</v>
      </c>
      <c r="X242" s="6">
        <v>10178861</v>
      </c>
      <c r="Y242" s="6">
        <v>1244929.7310000001</v>
      </c>
      <c r="Z242" s="6">
        <v>1073065.7310000001</v>
      </c>
      <c r="AA242" s="6">
        <f t="shared" si="46"/>
        <v>171864</v>
      </c>
      <c r="AB242" s="6">
        <f t="shared" si="43"/>
        <v>32506</v>
      </c>
      <c r="AC242" s="6">
        <v>1105571.7310000001</v>
      </c>
      <c r="AD242" t="s">
        <v>54</v>
      </c>
      <c r="AN242">
        <v>8601824</v>
      </c>
      <c r="AO242">
        <v>1577037</v>
      </c>
    </row>
    <row r="243" spans="1:48" x14ac:dyDescent="0.3">
      <c r="A243" s="6">
        <v>2024</v>
      </c>
      <c r="B243" s="6">
        <v>2</v>
      </c>
      <c r="C243" s="6" t="s">
        <v>39</v>
      </c>
      <c r="D243" s="6">
        <v>6103</v>
      </c>
      <c r="E243" s="6"/>
      <c r="F243" s="7">
        <v>1188</v>
      </c>
      <c r="G243" s="7">
        <v>67239</v>
      </c>
      <c r="H243" s="7">
        <v>17577</v>
      </c>
      <c r="I243" s="7">
        <f t="shared" si="44"/>
        <v>84816</v>
      </c>
      <c r="J243" s="6">
        <v>84816</v>
      </c>
      <c r="K243" s="6">
        <v>72098</v>
      </c>
      <c r="L243" s="6">
        <v>77</v>
      </c>
      <c r="M243" s="6">
        <v>130</v>
      </c>
      <c r="N243" s="6">
        <f t="shared" si="39"/>
        <v>154440</v>
      </c>
      <c r="O243" s="6">
        <f t="shared" si="40"/>
        <v>67239</v>
      </c>
      <c r="P243" s="6">
        <f t="shared" si="41"/>
        <v>5177403</v>
      </c>
      <c r="Q243" s="6">
        <f t="shared" si="45"/>
        <v>84816</v>
      </c>
      <c r="R243" s="6">
        <v>975.86</v>
      </c>
      <c r="S243" s="6">
        <v>411.91</v>
      </c>
      <c r="T243" s="6">
        <f t="shared" si="36"/>
        <v>47831983.200000003</v>
      </c>
      <c r="U243" s="6">
        <f t="shared" si="37"/>
        <v>17577</v>
      </c>
      <c r="V243" s="6">
        <f t="shared" si="38"/>
        <v>9912549.1500000004</v>
      </c>
      <c r="W243" s="6">
        <f t="shared" si="42"/>
        <v>5177403</v>
      </c>
      <c r="X243" s="6">
        <v>5551546</v>
      </c>
      <c r="Y243" s="6">
        <v>1450077.4799168</v>
      </c>
      <c r="Z243" s="6">
        <v>1360790.4799168</v>
      </c>
      <c r="AA243" s="6">
        <f t="shared" si="46"/>
        <v>89287</v>
      </c>
      <c r="AB243" s="6">
        <f t="shared" si="43"/>
        <v>4471</v>
      </c>
      <c r="AC243" s="6">
        <v>1365261.4799168</v>
      </c>
      <c r="AD243" t="s">
        <v>54</v>
      </c>
      <c r="AN243">
        <v>4689300</v>
      </c>
      <c r="AO243">
        <v>862246</v>
      </c>
    </row>
    <row r="244" spans="1:48" x14ac:dyDescent="0.3">
      <c r="A244" s="6">
        <v>2024</v>
      </c>
      <c r="B244" s="6">
        <v>2</v>
      </c>
      <c r="C244" s="6" t="s">
        <v>40</v>
      </c>
      <c r="D244" s="6">
        <v>4113</v>
      </c>
      <c r="E244" s="6"/>
      <c r="F244" s="7">
        <v>1950</v>
      </c>
      <c r="G244" s="7">
        <v>44837</v>
      </c>
      <c r="H244" s="7">
        <v>78186</v>
      </c>
      <c r="I244" s="7">
        <f t="shared" si="44"/>
        <v>123023</v>
      </c>
      <c r="J244" s="6">
        <v>123023</v>
      </c>
      <c r="K244" s="6">
        <v>122355</v>
      </c>
      <c r="L244" s="6">
        <v>77</v>
      </c>
      <c r="M244" s="6">
        <v>130</v>
      </c>
      <c r="N244" s="6">
        <f t="shared" si="39"/>
        <v>253500</v>
      </c>
      <c r="O244" s="6">
        <f t="shared" si="40"/>
        <v>44837</v>
      </c>
      <c r="P244" s="6">
        <f t="shared" si="41"/>
        <v>3452449</v>
      </c>
      <c r="Q244" s="6">
        <f t="shared" si="45"/>
        <v>123023</v>
      </c>
      <c r="R244" s="6">
        <v>975.86</v>
      </c>
      <c r="S244" s="6">
        <v>411.91</v>
      </c>
      <c r="T244" s="6">
        <f t="shared" si="36"/>
        <v>69378820.850000009</v>
      </c>
      <c r="U244" s="6">
        <f t="shared" si="37"/>
        <v>78186</v>
      </c>
      <c r="V244" s="6">
        <f t="shared" si="38"/>
        <v>44092994.700000003</v>
      </c>
      <c r="W244" s="6">
        <f t="shared" si="42"/>
        <v>3452449</v>
      </c>
      <c r="X244" s="6">
        <v>9421335</v>
      </c>
      <c r="Y244" s="6">
        <v>504709.48</v>
      </c>
      <c r="Z244" s="6">
        <v>376369.48</v>
      </c>
      <c r="AA244" s="6">
        <f t="shared" si="46"/>
        <v>128340</v>
      </c>
      <c r="AB244" s="6">
        <f t="shared" si="43"/>
        <v>5317</v>
      </c>
      <c r="AC244" s="6">
        <v>381686.48</v>
      </c>
      <c r="AD244" t="s">
        <v>54</v>
      </c>
      <c r="AN244">
        <v>8013775</v>
      </c>
      <c r="AO244">
        <v>1407560</v>
      </c>
    </row>
    <row r="245" spans="1:48" x14ac:dyDescent="0.3">
      <c r="A245" s="6">
        <v>2024</v>
      </c>
      <c r="B245" s="6">
        <v>2</v>
      </c>
      <c r="C245" s="6" t="s">
        <v>41</v>
      </c>
      <c r="D245" s="6">
        <v>6104</v>
      </c>
      <c r="E245" s="6"/>
      <c r="F245" s="7">
        <v>4746</v>
      </c>
      <c r="G245" s="7">
        <v>273580</v>
      </c>
      <c r="H245" s="7">
        <v>69008</v>
      </c>
      <c r="I245" s="7">
        <f t="shared" si="44"/>
        <v>342588</v>
      </c>
      <c r="J245" s="6">
        <v>342588</v>
      </c>
      <c r="K245" s="6">
        <v>299850</v>
      </c>
      <c r="L245" s="6">
        <v>77</v>
      </c>
      <c r="M245" s="6">
        <v>130</v>
      </c>
      <c r="N245" s="6">
        <f t="shared" si="39"/>
        <v>616980</v>
      </c>
      <c r="O245" s="6">
        <f t="shared" si="40"/>
        <v>273580</v>
      </c>
      <c r="P245" s="6">
        <f t="shared" si="41"/>
        <v>21065660</v>
      </c>
      <c r="Q245" s="6">
        <f t="shared" si="45"/>
        <v>342588</v>
      </c>
      <c r="R245" s="6">
        <v>975.86</v>
      </c>
      <c r="S245" s="6">
        <v>411.91</v>
      </c>
      <c r="T245" s="6">
        <f t="shared" si="36"/>
        <v>193202502.60000002</v>
      </c>
      <c r="U245" s="6">
        <f t="shared" si="37"/>
        <v>69008</v>
      </c>
      <c r="V245" s="6">
        <f t="shared" si="38"/>
        <v>38917061.600000001</v>
      </c>
      <c r="W245" s="6">
        <f t="shared" si="42"/>
        <v>21065660</v>
      </c>
      <c r="X245" s="6">
        <v>23087141</v>
      </c>
      <c r="Y245" s="6">
        <v>775842.81299999997</v>
      </c>
      <c r="Z245" s="6">
        <v>413618.81299999997</v>
      </c>
      <c r="AA245" s="6">
        <f t="shared" si="46"/>
        <v>362224</v>
      </c>
      <c r="AB245" s="6">
        <f t="shared" si="43"/>
        <v>19636</v>
      </c>
      <c r="AC245" s="6">
        <v>433254.81299999997</v>
      </c>
      <c r="AD245" t="s">
        <v>54</v>
      </c>
      <c r="AN245">
        <v>16930298</v>
      </c>
      <c r="AO245">
        <v>6148296</v>
      </c>
      <c r="AP245">
        <v>8547</v>
      </c>
    </row>
    <row r="246" spans="1:48" x14ac:dyDescent="0.3">
      <c r="A246" s="6">
        <v>2024</v>
      </c>
      <c r="B246" s="6">
        <v>2</v>
      </c>
      <c r="C246" s="6" t="s">
        <v>42</v>
      </c>
      <c r="D246" s="6">
        <v>5108</v>
      </c>
      <c r="E246" s="6"/>
      <c r="F246" s="7">
        <v>4832</v>
      </c>
      <c r="G246" s="7">
        <v>213572</v>
      </c>
      <c r="H246" s="7">
        <v>109573</v>
      </c>
      <c r="I246" s="7">
        <f t="shared" si="44"/>
        <v>323145</v>
      </c>
      <c r="J246" s="6">
        <v>323145</v>
      </c>
      <c r="K246" s="6">
        <v>299426</v>
      </c>
      <c r="L246" s="6">
        <v>77</v>
      </c>
      <c r="M246" s="6">
        <v>130</v>
      </c>
      <c r="N246" s="6">
        <f t="shared" si="39"/>
        <v>628160</v>
      </c>
      <c r="O246" s="6">
        <f t="shared" si="40"/>
        <v>213572</v>
      </c>
      <c r="P246" s="6">
        <f t="shared" si="41"/>
        <v>16445044</v>
      </c>
      <c r="Q246" s="6">
        <f t="shared" si="45"/>
        <v>323145</v>
      </c>
      <c r="R246" s="6">
        <v>975.86</v>
      </c>
      <c r="S246" s="6">
        <v>411.91</v>
      </c>
      <c r="T246" s="6">
        <f t="shared" si="36"/>
        <v>182237622.75</v>
      </c>
      <c r="U246" s="6">
        <f t="shared" si="37"/>
        <v>109573</v>
      </c>
      <c r="V246" s="6">
        <f t="shared" si="38"/>
        <v>61793693.350000001</v>
      </c>
      <c r="W246" s="6">
        <f t="shared" si="42"/>
        <v>16445044</v>
      </c>
      <c r="X246" s="6">
        <v>23026388</v>
      </c>
      <c r="Y246" s="6">
        <v>583949.36</v>
      </c>
      <c r="Z246" s="6">
        <v>211522.36</v>
      </c>
      <c r="AA246" s="6">
        <f t="shared" si="46"/>
        <v>372427</v>
      </c>
      <c r="AB246" s="6">
        <f t="shared" si="43"/>
        <v>49282</v>
      </c>
      <c r="AC246" s="6">
        <v>260804.36</v>
      </c>
      <c r="AD246" t="s">
        <v>54</v>
      </c>
      <c r="AN246">
        <v>22418011</v>
      </c>
      <c r="AO246">
        <v>288365</v>
      </c>
      <c r="AV246">
        <v>320012</v>
      </c>
    </row>
    <row r="247" spans="1:48" x14ac:dyDescent="0.3">
      <c r="A247" s="6">
        <v>2024</v>
      </c>
      <c r="B247" s="6">
        <v>2</v>
      </c>
      <c r="C247" s="6" t="s">
        <v>43</v>
      </c>
      <c r="D247" s="6">
        <v>4210</v>
      </c>
      <c r="E247" s="6"/>
      <c r="F247" s="7">
        <v>1637</v>
      </c>
      <c r="G247" s="7">
        <v>111217</v>
      </c>
      <c r="H247" s="7">
        <v>0</v>
      </c>
      <c r="I247" s="7">
        <f t="shared" si="44"/>
        <v>111217</v>
      </c>
      <c r="J247" s="6">
        <v>111217</v>
      </c>
      <c r="K247" s="6">
        <v>95350</v>
      </c>
      <c r="L247" s="6">
        <v>77</v>
      </c>
      <c r="M247" s="6">
        <v>130</v>
      </c>
      <c r="N247" s="6">
        <f t="shared" si="39"/>
        <v>212810</v>
      </c>
      <c r="O247" s="6">
        <f t="shared" si="40"/>
        <v>111217</v>
      </c>
      <c r="P247" s="6">
        <f t="shared" si="41"/>
        <v>8563709</v>
      </c>
      <c r="Q247" s="6">
        <f t="shared" si="45"/>
        <v>111217</v>
      </c>
      <c r="R247" s="6">
        <v>975.86</v>
      </c>
      <c r="S247" s="6">
        <v>411.91</v>
      </c>
      <c r="T247" s="6">
        <f t="shared" si="36"/>
        <v>62720827.150000006</v>
      </c>
      <c r="U247" s="6">
        <f t="shared" si="37"/>
        <v>0</v>
      </c>
      <c r="V247" s="6">
        <f t="shared" si="38"/>
        <v>0</v>
      </c>
      <c r="W247" s="6">
        <f t="shared" si="42"/>
        <v>8563709</v>
      </c>
      <c r="X247" s="6">
        <v>7341950</v>
      </c>
      <c r="Y247" s="6">
        <v>293751.83999999997</v>
      </c>
      <c r="Z247" s="6">
        <v>160871.83999999997</v>
      </c>
      <c r="AA247" s="6">
        <f t="shared" si="46"/>
        <v>132880</v>
      </c>
      <c r="AB247" s="6">
        <f t="shared" si="43"/>
        <v>21663</v>
      </c>
      <c r="AC247" s="6">
        <v>182534.83999999997</v>
      </c>
      <c r="AD247" t="s">
        <v>54</v>
      </c>
      <c r="AN247">
        <v>7341950</v>
      </c>
    </row>
    <row r="248" spans="1:48" x14ac:dyDescent="0.3">
      <c r="A248" s="6">
        <v>2024</v>
      </c>
      <c r="B248" s="6">
        <v>2</v>
      </c>
      <c r="C248" s="6" t="s">
        <v>44</v>
      </c>
      <c r="D248" s="6">
        <v>4240</v>
      </c>
      <c r="E248" s="6"/>
      <c r="F248" s="7">
        <v>2418</v>
      </c>
      <c r="G248" s="7">
        <v>167359</v>
      </c>
      <c r="H248" s="7">
        <v>186678</v>
      </c>
      <c r="I248" s="7">
        <f t="shared" si="44"/>
        <v>354037</v>
      </c>
      <c r="J248" s="6">
        <v>354037</v>
      </c>
      <c r="K248" s="6">
        <v>353622</v>
      </c>
      <c r="L248" s="6">
        <v>77</v>
      </c>
      <c r="M248" s="6">
        <v>173</v>
      </c>
      <c r="N248" s="6">
        <f t="shared" si="39"/>
        <v>418314</v>
      </c>
      <c r="O248" s="6">
        <f t="shared" si="40"/>
        <v>167359</v>
      </c>
      <c r="P248" s="6">
        <f t="shared" si="41"/>
        <v>12886643</v>
      </c>
      <c r="Q248" s="6">
        <f t="shared" si="45"/>
        <v>354037</v>
      </c>
      <c r="R248" s="6">
        <v>975.86</v>
      </c>
      <c r="S248" s="6">
        <v>411.91</v>
      </c>
      <c r="T248" s="6">
        <f t="shared" si="36"/>
        <v>199659166.15000001</v>
      </c>
      <c r="U248" s="6">
        <f t="shared" si="37"/>
        <v>186678</v>
      </c>
      <c r="V248" s="6">
        <f t="shared" si="38"/>
        <v>105277058.10000001</v>
      </c>
      <c r="W248" s="6">
        <f t="shared" si="42"/>
        <v>12886643</v>
      </c>
      <c r="X248" s="6">
        <v>27228894</v>
      </c>
      <c r="Y248" s="6">
        <v>539699.89999999991</v>
      </c>
      <c r="Z248" s="6">
        <v>174871.89999999991</v>
      </c>
      <c r="AA248" s="6">
        <f t="shared" si="46"/>
        <v>364828</v>
      </c>
      <c r="AB248" s="6">
        <f t="shared" si="43"/>
        <v>10791</v>
      </c>
      <c r="AC248" s="6">
        <v>185662.89999999991</v>
      </c>
      <c r="AD248" t="s">
        <v>54</v>
      </c>
      <c r="AN248">
        <v>27228894</v>
      </c>
    </row>
    <row r="249" spans="1:48" x14ac:dyDescent="0.3">
      <c r="A249" s="6">
        <v>2024</v>
      </c>
      <c r="B249" s="6">
        <v>2</v>
      </c>
      <c r="C249" s="6" t="s">
        <v>45</v>
      </c>
      <c r="D249" s="6">
        <v>6210</v>
      </c>
      <c r="E249" s="6"/>
      <c r="F249" s="7">
        <v>6764</v>
      </c>
      <c r="G249" s="7">
        <v>493266</v>
      </c>
      <c r="H249" s="7">
        <v>371016</v>
      </c>
      <c r="I249" s="7">
        <f t="shared" si="44"/>
        <v>864282</v>
      </c>
      <c r="J249" s="6">
        <v>864282</v>
      </c>
      <c r="K249" s="6">
        <v>772796</v>
      </c>
      <c r="L249" s="6">
        <v>77</v>
      </c>
      <c r="M249" s="6">
        <v>130</v>
      </c>
      <c r="N249" s="6">
        <f t="shared" si="39"/>
        <v>879320</v>
      </c>
      <c r="O249" s="6">
        <f t="shared" si="40"/>
        <v>493266</v>
      </c>
      <c r="P249" s="6">
        <f t="shared" si="41"/>
        <v>37981482</v>
      </c>
      <c r="Q249" s="6">
        <f t="shared" si="45"/>
        <v>864282</v>
      </c>
      <c r="R249" s="6">
        <v>975.86</v>
      </c>
      <c r="S249" s="6">
        <v>411.91</v>
      </c>
      <c r="T249" s="6">
        <f t="shared" si="36"/>
        <v>487411833.90000004</v>
      </c>
      <c r="U249" s="6">
        <f t="shared" si="37"/>
        <v>371016</v>
      </c>
      <c r="V249" s="6">
        <f t="shared" si="38"/>
        <v>209234473.20000002</v>
      </c>
      <c r="W249" s="6">
        <f t="shared" si="42"/>
        <v>37981482</v>
      </c>
      <c r="X249" s="6">
        <v>59473645</v>
      </c>
      <c r="Y249" s="6">
        <v>1205152.5474999999</v>
      </c>
      <c r="Z249" s="6">
        <v>164985.54749999987</v>
      </c>
      <c r="AA249" s="6">
        <f t="shared" si="46"/>
        <v>1040167</v>
      </c>
      <c r="AB249" s="6">
        <f t="shared" si="43"/>
        <v>175885</v>
      </c>
      <c r="AC249" s="6">
        <v>340870.54749999987</v>
      </c>
      <c r="AD249" t="s">
        <v>54</v>
      </c>
      <c r="AN249">
        <v>41591165</v>
      </c>
      <c r="AO249">
        <v>17872470</v>
      </c>
      <c r="AP249">
        <v>10010</v>
      </c>
    </row>
    <row r="250" spans="1:48" x14ac:dyDescent="0.3">
      <c r="A250" s="6">
        <v>2024</v>
      </c>
      <c r="B250" s="6">
        <v>2</v>
      </c>
      <c r="C250" s="6" t="s">
        <v>46</v>
      </c>
      <c r="D250" s="6">
        <v>6220</v>
      </c>
      <c r="E250" s="6"/>
      <c r="F250" s="7">
        <v>4605</v>
      </c>
      <c r="G250" s="7">
        <v>232637</v>
      </c>
      <c r="H250" s="7">
        <v>192759</v>
      </c>
      <c r="I250" s="7">
        <f t="shared" si="44"/>
        <v>425396</v>
      </c>
      <c r="J250" s="6">
        <v>425396</v>
      </c>
      <c r="K250" s="6">
        <v>389146</v>
      </c>
      <c r="L250" s="6">
        <v>77</v>
      </c>
      <c r="M250" s="6">
        <v>130</v>
      </c>
      <c r="N250" s="6">
        <f t="shared" si="39"/>
        <v>598650</v>
      </c>
      <c r="O250" s="6">
        <f t="shared" si="40"/>
        <v>232637</v>
      </c>
      <c r="P250" s="6">
        <f t="shared" si="41"/>
        <v>17913049</v>
      </c>
      <c r="Q250" s="6">
        <f t="shared" si="45"/>
        <v>425396</v>
      </c>
      <c r="R250" s="6">
        <v>975.86</v>
      </c>
      <c r="S250" s="6">
        <v>411.91</v>
      </c>
      <c r="T250" s="6">
        <f t="shared" si="36"/>
        <v>239902074.20000002</v>
      </c>
      <c r="U250" s="6">
        <f t="shared" si="37"/>
        <v>192759</v>
      </c>
      <c r="V250" s="6">
        <f t="shared" si="38"/>
        <v>108706438.05000001</v>
      </c>
      <c r="W250" s="6">
        <f t="shared" si="42"/>
        <v>17913049</v>
      </c>
      <c r="X250" s="6">
        <v>29964242</v>
      </c>
      <c r="Y250" s="6">
        <v>1198352.4640000002</v>
      </c>
      <c r="Z250" s="6">
        <v>723696.46400000015</v>
      </c>
      <c r="AA250" s="6">
        <f t="shared" si="46"/>
        <v>474656</v>
      </c>
      <c r="AB250" s="6">
        <f t="shared" si="43"/>
        <v>49260</v>
      </c>
      <c r="AC250" s="6">
        <v>772956.46400000015</v>
      </c>
      <c r="AD250" t="s">
        <v>54</v>
      </c>
      <c r="AN250">
        <v>20656251</v>
      </c>
      <c r="AO250">
        <v>9287971</v>
      </c>
      <c r="AP250">
        <v>10010</v>
      </c>
      <c r="AT250">
        <v>10010</v>
      </c>
    </row>
    <row r="251" spans="1:48" x14ac:dyDescent="0.3">
      <c r="A251" s="6">
        <v>2024</v>
      </c>
      <c r="B251" s="6">
        <v>2</v>
      </c>
      <c r="C251" s="6" t="s">
        <v>47</v>
      </c>
      <c r="D251" s="6">
        <v>6241</v>
      </c>
      <c r="E251" s="6"/>
      <c r="F251" s="7">
        <v>2551</v>
      </c>
      <c r="G251" s="7">
        <v>89935</v>
      </c>
      <c r="H251" s="7">
        <v>241489</v>
      </c>
      <c r="I251" s="7">
        <f t="shared" si="44"/>
        <v>331424</v>
      </c>
      <c r="J251" s="6">
        <v>331424</v>
      </c>
      <c r="K251" s="6">
        <v>327092</v>
      </c>
      <c r="L251" s="6">
        <v>77</v>
      </c>
      <c r="M251" s="6">
        <v>130</v>
      </c>
      <c r="N251" s="6">
        <f t="shared" si="39"/>
        <v>331630</v>
      </c>
      <c r="O251" s="6">
        <f t="shared" si="40"/>
        <v>89935</v>
      </c>
      <c r="P251" s="6">
        <f t="shared" si="41"/>
        <v>6924995</v>
      </c>
      <c r="Q251" s="6">
        <f t="shared" si="45"/>
        <v>331424</v>
      </c>
      <c r="R251" s="6">
        <v>975.86</v>
      </c>
      <c r="S251" s="6">
        <v>411.91</v>
      </c>
      <c r="T251" s="6">
        <f t="shared" si="36"/>
        <v>186906564.80000001</v>
      </c>
      <c r="U251" s="6">
        <f t="shared" si="37"/>
        <v>241489</v>
      </c>
      <c r="V251" s="6">
        <f t="shared" si="38"/>
        <v>136187721.55000001</v>
      </c>
      <c r="W251" s="6">
        <f t="shared" si="42"/>
        <v>6924995</v>
      </c>
      <c r="X251" s="6">
        <v>25186084</v>
      </c>
      <c r="Y251" s="6">
        <v>1235881.7426535001</v>
      </c>
      <c r="Z251" s="6">
        <v>897643.74265350006</v>
      </c>
      <c r="AA251" s="6">
        <f t="shared" si="46"/>
        <v>338238</v>
      </c>
      <c r="AB251" s="6">
        <f t="shared" si="43"/>
        <v>6814</v>
      </c>
      <c r="AC251" s="6">
        <v>904457.74265350006</v>
      </c>
      <c r="AD251" t="s">
        <v>54</v>
      </c>
      <c r="AN251">
        <v>25186084</v>
      </c>
    </row>
    <row r="252" spans="1:48" x14ac:dyDescent="0.3">
      <c r="A252" s="6">
        <v>2024</v>
      </c>
      <c r="B252" s="6">
        <v>3</v>
      </c>
      <c r="C252" s="6" t="s">
        <v>16</v>
      </c>
      <c r="D252" s="6">
        <v>4101</v>
      </c>
      <c r="E252" s="6"/>
      <c r="F252" s="7">
        <v>3586</v>
      </c>
      <c r="G252" s="7">
        <v>65725</v>
      </c>
      <c r="H252" s="7">
        <v>199582</v>
      </c>
      <c r="I252" s="7">
        <f t="shared" si="44"/>
        <v>265307</v>
      </c>
      <c r="J252" s="6">
        <v>265307</v>
      </c>
      <c r="K252" s="6">
        <v>264352</v>
      </c>
      <c r="L252" s="6">
        <v>76</v>
      </c>
      <c r="M252" s="6">
        <v>130</v>
      </c>
      <c r="N252" s="6">
        <f t="shared" si="39"/>
        <v>466180</v>
      </c>
      <c r="O252" s="6">
        <f t="shared" si="40"/>
        <v>65725</v>
      </c>
      <c r="P252" s="6">
        <f t="shared" si="41"/>
        <v>4995100</v>
      </c>
      <c r="Q252" s="6">
        <f t="shared" si="45"/>
        <v>265307</v>
      </c>
      <c r="R252" s="6">
        <v>992.03</v>
      </c>
      <c r="S252" s="6">
        <v>411.67</v>
      </c>
      <c r="T252" s="6">
        <f t="shared" si="36"/>
        <v>153973570.51999998</v>
      </c>
      <c r="U252" s="6">
        <f t="shared" si="37"/>
        <v>199582</v>
      </c>
      <c r="V252" s="6">
        <f t="shared" si="38"/>
        <v>115829409.51999998</v>
      </c>
      <c r="W252" s="6">
        <f t="shared" si="42"/>
        <v>4995100</v>
      </c>
      <c r="X252" s="6">
        <v>20090752</v>
      </c>
      <c r="Y252" s="6">
        <v>882556.13989988877</v>
      </c>
      <c r="Z252" s="6">
        <v>615958.13989988877</v>
      </c>
      <c r="AA252" s="6">
        <f t="shared" si="46"/>
        <v>266598</v>
      </c>
      <c r="AB252" s="6">
        <f t="shared" si="43"/>
        <v>1291</v>
      </c>
      <c r="AC252" s="6">
        <v>617249.13989988877</v>
      </c>
      <c r="AD252" t="s">
        <v>55</v>
      </c>
      <c r="AN252">
        <v>18403628</v>
      </c>
      <c r="AO252">
        <v>1687124</v>
      </c>
    </row>
    <row r="253" spans="1:48" x14ac:dyDescent="0.3">
      <c r="A253" s="6">
        <v>2024</v>
      </c>
      <c r="B253" s="6">
        <v>3</v>
      </c>
      <c r="C253" s="6" t="s">
        <v>18</v>
      </c>
      <c r="D253" s="6">
        <v>4102</v>
      </c>
      <c r="E253" s="6"/>
      <c r="F253" s="7">
        <v>5172</v>
      </c>
      <c r="G253" s="7">
        <v>331293</v>
      </c>
      <c r="H253" s="7">
        <v>380831</v>
      </c>
      <c r="I253" s="7">
        <f t="shared" si="44"/>
        <v>712124</v>
      </c>
      <c r="J253" s="6">
        <v>712124</v>
      </c>
      <c r="K253" s="6">
        <v>669982</v>
      </c>
      <c r="L253" s="6">
        <v>76</v>
      </c>
      <c r="M253" s="6">
        <v>130</v>
      </c>
      <c r="N253" s="6">
        <f t="shared" si="39"/>
        <v>672360</v>
      </c>
      <c r="O253" s="6">
        <f t="shared" si="40"/>
        <v>331293</v>
      </c>
      <c r="P253" s="6">
        <f t="shared" si="41"/>
        <v>25178268</v>
      </c>
      <c r="Q253" s="6">
        <f t="shared" si="45"/>
        <v>672360</v>
      </c>
      <c r="R253" s="6">
        <v>992.03</v>
      </c>
      <c r="S253" s="6">
        <v>411.67</v>
      </c>
      <c r="T253" s="6">
        <f t="shared" si="36"/>
        <v>390210849.5999999</v>
      </c>
      <c r="U253" s="6">
        <f t="shared" si="37"/>
        <v>341067</v>
      </c>
      <c r="V253" s="6">
        <f t="shared" si="38"/>
        <v>197941644.11999997</v>
      </c>
      <c r="W253" s="6">
        <f t="shared" si="42"/>
        <v>25178268</v>
      </c>
      <c r="X253" s="6">
        <v>50918632</v>
      </c>
      <c r="Y253" s="6">
        <v>1262776.5773339998</v>
      </c>
      <c r="Z253" s="6">
        <v>536077.5773339998</v>
      </c>
      <c r="AA253" s="6">
        <f t="shared" si="46"/>
        <v>726699</v>
      </c>
      <c r="AB253" s="6">
        <f t="shared" si="43"/>
        <v>14575</v>
      </c>
      <c r="AC253" s="6">
        <v>550652.5773339998</v>
      </c>
      <c r="AD253" t="s">
        <v>55</v>
      </c>
      <c r="AN253">
        <v>50918632</v>
      </c>
    </row>
    <row r="254" spans="1:48" x14ac:dyDescent="0.3">
      <c r="A254" s="6">
        <v>2024</v>
      </c>
      <c r="B254" s="6">
        <v>3</v>
      </c>
      <c r="C254" s="6" t="s">
        <v>19</v>
      </c>
      <c r="D254" s="6">
        <v>4103</v>
      </c>
      <c r="E254" s="6"/>
      <c r="F254" s="7">
        <v>4398</v>
      </c>
      <c r="G254" s="7">
        <v>240842</v>
      </c>
      <c r="H254" s="7">
        <v>295490</v>
      </c>
      <c r="I254" s="7">
        <f t="shared" si="44"/>
        <v>536332</v>
      </c>
      <c r="J254" s="6">
        <v>536332</v>
      </c>
      <c r="K254" s="6">
        <v>505029</v>
      </c>
      <c r="L254" s="6">
        <v>76</v>
      </c>
      <c r="M254" s="6">
        <v>130</v>
      </c>
      <c r="N254" s="6">
        <f t="shared" si="39"/>
        <v>571740</v>
      </c>
      <c r="O254" s="6">
        <f t="shared" si="40"/>
        <v>240842</v>
      </c>
      <c r="P254" s="6">
        <f t="shared" si="41"/>
        <v>18303992</v>
      </c>
      <c r="Q254" s="6">
        <f t="shared" si="45"/>
        <v>536332</v>
      </c>
      <c r="R254" s="6">
        <v>992.03</v>
      </c>
      <c r="S254" s="6">
        <v>411.67</v>
      </c>
      <c r="T254" s="6">
        <f t="shared" si="36"/>
        <v>311265639.51999992</v>
      </c>
      <c r="U254" s="6">
        <f t="shared" si="37"/>
        <v>295490</v>
      </c>
      <c r="V254" s="6">
        <f t="shared" si="38"/>
        <v>171490576.39999998</v>
      </c>
      <c r="W254" s="6">
        <f t="shared" si="42"/>
        <v>18303992</v>
      </c>
      <c r="X254" s="6">
        <v>38382204</v>
      </c>
      <c r="Y254" s="6">
        <v>882092.57121112326</v>
      </c>
      <c r="Z254" s="6">
        <v>341568.57121112326</v>
      </c>
      <c r="AA254" s="6">
        <f t="shared" si="46"/>
        <v>540524</v>
      </c>
      <c r="AB254" s="6">
        <f t="shared" si="43"/>
        <v>4192</v>
      </c>
      <c r="AC254" s="6">
        <v>345760.57121112326</v>
      </c>
      <c r="AD254" t="s">
        <v>55</v>
      </c>
      <c r="AN254">
        <v>37562164</v>
      </c>
      <c r="AO254">
        <v>800280</v>
      </c>
      <c r="AP254">
        <v>19760</v>
      </c>
    </row>
    <row r="255" spans="1:48" x14ac:dyDescent="0.3">
      <c r="A255" s="6">
        <v>2024</v>
      </c>
      <c r="B255" s="6">
        <v>3</v>
      </c>
      <c r="C255" s="6" t="s">
        <v>20</v>
      </c>
      <c r="D255" s="6">
        <v>4104</v>
      </c>
      <c r="E255" s="6"/>
      <c r="F255" s="7">
        <v>7607</v>
      </c>
      <c r="G255" s="7">
        <v>194087</v>
      </c>
      <c r="H255" s="7">
        <v>438546</v>
      </c>
      <c r="I255" s="7">
        <f t="shared" si="44"/>
        <v>632633</v>
      </c>
      <c r="J255" s="6">
        <v>632633</v>
      </c>
      <c r="K255" s="6">
        <v>624820</v>
      </c>
      <c r="L255" s="6">
        <v>76</v>
      </c>
      <c r="M255" s="6">
        <v>130</v>
      </c>
      <c r="N255" s="6">
        <f t="shared" si="39"/>
        <v>988910</v>
      </c>
      <c r="O255" s="6">
        <f t="shared" si="40"/>
        <v>194087</v>
      </c>
      <c r="P255" s="6">
        <f t="shared" si="41"/>
        <v>14750612</v>
      </c>
      <c r="Q255" s="6">
        <f t="shared" si="45"/>
        <v>632633</v>
      </c>
      <c r="R255" s="6">
        <v>992.03</v>
      </c>
      <c r="S255" s="6">
        <v>411.67</v>
      </c>
      <c r="T255" s="6">
        <f t="shared" si="36"/>
        <v>367154887.87999994</v>
      </c>
      <c r="U255" s="6">
        <f t="shared" si="37"/>
        <v>438546</v>
      </c>
      <c r="V255" s="6">
        <f t="shared" si="38"/>
        <v>254514556.55999994</v>
      </c>
      <c r="W255" s="6">
        <f t="shared" si="42"/>
        <v>14750612</v>
      </c>
      <c r="X255" s="6">
        <v>47486320</v>
      </c>
      <c r="Y255" s="6">
        <v>755407.37</v>
      </c>
      <c r="Z255" s="6">
        <v>119336.37</v>
      </c>
      <c r="AA255" s="6">
        <f t="shared" si="46"/>
        <v>636071</v>
      </c>
      <c r="AB255" s="6">
        <f t="shared" si="43"/>
        <v>3438</v>
      </c>
      <c r="AC255" s="6">
        <v>122774.37</v>
      </c>
      <c r="AD255" t="s">
        <v>55</v>
      </c>
      <c r="AN255">
        <v>44951872</v>
      </c>
      <c r="AO255">
        <v>2534448</v>
      </c>
    </row>
    <row r="256" spans="1:48" x14ac:dyDescent="0.3">
      <c r="A256" s="6">
        <v>2024</v>
      </c>
      <c r="B256" s="6">
        <v>3</v>
      </c>
      <c r="C256" s="6" t="s">
        <v>21</v>
      </c>
      <c r="D256" s="6">
        <v>6101</v>
      </c>
      <c r="E256" s="6"/>
      <c r="F256" s="7">
        <v>4425</v>
      </c>
      <c r="G256" s="7">
        <v>334460</v>
      </c>
      <c r="H256" s="7">
        <v>0</v>
      </c>
      <c r="I256" s="7">
        <f t="shared" si="44"/>
        <v>334460</v>
      </c>
      <c r="J256" s="6">
        <v>334460</v>
      </c>
      <c r="K256" s="6">
        <v>292797</v>
      </c>
      <c r="L256" s="6">
        <v>76</v>
      </c>
      <c r="M256" s="6">
        <v>130</v>
      </c>
      <c r="N256" s="6">
        <f t="shared" si="39"/>
        <v>575250</v>
      </c>
      <c r="O256" s="6">
        <f t="shared" si="40"/>
        <v>334460</v>
      </c>
      <c r="P256" s="6">
        <f t="shared" si="41"/>
        <v>25418960</v>
      </c>
      <c r="Q256" s="6">
        <f t="shared" si="45"/>
        <v>334460</v>
      </c>
      <c r="R256" s="6">
        <v>992.03</v>
      </c>
      <c r="S256" s="6">
        <v>411.67</v>
      </c>
      <c r="T256" s="6">
        <f t="shared" si="36"/>
        <v>194107205.59999996</v>
      </c>
      <c r="U256" s="6">
        <f t="shared" si="37"/>
        <v>0</v>
      </c>
      <c r="V256" s="6">
        <f t="shared" si="38"/>
        <v>0</v>
      </c>
      <c r="W256" s="6">
        <f t="shared" si="42"/>
        <v>25418960</v>
      </c>
      <c r="X256" s="6">
        <v>22252572</v>
      </c>
      <c r="Y256" s="6">
        <v>649680.94999999995</v>
      </c>
      <c r="Z256" s="6">
        <v>55520.949999999953</v>
      </c>
      <c r="AA256" s="6">
        <f t="shared" si="46"/>
        <v>594160</v>
      </c>
      <c r="AB256" s="6">
        <f t="shared" si="43"/>
        <v>259700</v>
      </c>
      <c r="AC256" s="6">
        <v>315220.94999999995</v>
      </c>
      <c r="AD256" t="s">
        <v>55</v>
      </c>
      <c r="AN256">
        <v>20230212</v>
      </c>
      <c r="AO256">
        <v>2022360</v>
      </c>
    </row>
    <row r="257" spans="1:46" x14ac:dyDescent="0.3">
      <c r="A257" s="6">
        <v>2024</v>
      </c>
      <c r="B257" s="6">
        <v>3</v>
      </c>
      <c r="C257" s="6" t="s">
        <v>22</v>
      </c>
      <c r="D257" s="6">
        <v>5101</v>
      </c>
      <c r="E257" s="6"/>
      <c r="F257" s="7">
        <v>10575</v>
      </c>
      <c r="G257" s="7">
        <v>580364</v>
      </c>
      <c r="H257" s="7">
        <v>199001</v>
      </c>
      <c r="I257" s="7">
        <f t="shared" si="44"/>
        <v>779365</v>
      </c>
      <c r="J257" s="6">
        <v>779365</v>
      </c>
      <c r="K257" s="6">
        <v>693858</v>
      </c>
      <c r="L257" s="6">
        <v>76</v>
      </c>
      <c r="M257" s="6">
        <v>130</v>
      </c>
      <c r="N257" s="6">
        <f t="shared" si="39"/>
        <v>1374750</v>
      </c>
      <c r="O257" s="6">
        <f t="shared" si="40"/>
        <v>580364</v>
      </c>
      <c r="P257" s="6">
        <f t="shared" si="41"/>
        <v>44107664</v>
      </c>
      <c r="Q257" s="6">
        <f t="shared" si="45"/>
        <v>779365</v>
      </c>
      <c r="R257" s="6">
        <v>992.03</v>
      </c>
      <c r="S257" s="6">
        <v>411.67</v>
      </c>
      <c r="T257" s="6">
        <f t="shared" si="36"/>
        <v>452312271.39999992</v>
      </c>
      <c r="U257" s="6">
        <f t="shared" si="37"/>
        <v>199001</v>
      </c>
      <c r="V257" s="6">
        <f t="shared" si="38"/>
        <v>115492220.35999998</v>
      </c>
      <c r="W257" s="6">
        <f t="shared" si="42"/>
        <v>44107664</v>
      </c>
      <c r="X257" s="6">
        <v>52701440</v>
      </c>
      <c r="Y257" s="6">
        <v>1407964.0544076082</v>
      </c>
      <c r="Z257" s="6">
        <v>537955.05440760823</v>
      </c>
      <c r="AA257" s="6">
        <f t="shared" si="46"/>
        <v>870009</v>
      </c>
      <c r="AB257" s="6">
        <f t="shared" si="43"/>
        <v>90644</v>
      </c>
      <c r="AC257" s="6">
        <v>628599.05440760823</v>
      </c>
      <c r="AD257" t="s">
        <v>55</v>
      </c>
      <c r="AN257">
        <v>47370724</v>
      </c>
      <c r="AO257">
        <v>5276680</v>
      </c>
      <c r="AP257">
        <v>44156</v>
      </c>
      <c r="AT257">
        <v>9880</v>
      </c>
    </row>
    <row r="258" spans="1:46" x14ac:dyDescent="0.3">
      <c r="A258" s="6">
        <v>2024</v>
      </c>
      <c r="B258" s="6">
        <v>3</v>
      </c>
      <c r="C258" s="6" t="s">
        <v>23</v>
      </c>
      <c r="D258" s="6">
        <v>6105</v>
      </c>
      <c r="E258" s="6"/>
      <c r="F258" s="7">
        <v>7993</v>
      </c>
      <c r="G258" s="7">
        <v>416759</v>
      </c>
      <c r="H258" s="7">
        <v>135000</v>
      </c>
      <c r="I258" s="7">
        <f t="shared" si="44"/>
        <v>551759</v>
      </c>
      <c r="J258" s="6">
        <v>551759</v>
      </c>
      <c r="K258" s="6">
        <v>518375</v>
      </c>
      <c r="L258" s="6">
        <v>76</v>
      </c>
      <c r="M258" s="6">
        <v>130</v>
      </c>
      <c r="N258" s="6">
        <f t="shared" si="39"/>
        <v>1039090</v>
      </c>
      <c r="O258" s="6">
        <f t="shared" si="40"/>
        <v>416759</v>
      </c>
      <c r="P258" s="6">
        <f t="shared" si="41"/>
        <v>31673684</v>
      </c>
      <c r="Q258" s="6">
        <f t="shared" si="45"/>
        <v>551759</v>
      </c>
      <c r="R258" s="6">
        <v>992.03</v>
      </c>
      <c r="S258" s="6">
        <v>411.67</v>
      </c>
      <c r="T258" s="6">
        <f t="shared" ref="T258:T321" si="47">+(R258-S258)*Q258</f>
        <v>320218853.23999995</v>
      </c>
      <c r="U258" s="6">
        <f t="shared" ref="U258:U321" si="48">+Q258-G258</f>
        <v>135000</v>
      </c>
      <c r="V258" s="6">
        <f t="shared" ref="V258:V321" si="49">+U258*(R258-S258)</f>
        <v>78348599.999999985</v>
      </c>
      <c r="W258" s="6">
        <f t="shared" si="42"/>
        <v>31673684</v>
      </c>
      <c r="X258" s="6">
        <v>39396500</v>
      </c>
      <c r="Y258" s="6">
        <v>695953.86</v>
      </c>
      <c r="Z258" s="6">
        <v>110603.85999999999</v>
      </c>
      <c r="AA258" s="6">
        <f t="shared" si="46"/>
        <v>585350</v>
      </c>
      <c r="AB258" s="6">
        <f t="shared" si="43"/>
        <v>33591</v>
      </c>
      <c r="AC258" s="6">
        <v>144194.85999999999</v>
      </c>
      <c r="AD258" t="s">
        <v>55</v>
      </c>
      <c r="AN258">
        <v>32210168</v>
      </c>
      <c r="AO258">
        <v>7179112</v>
      </c>
      <c r="AP258">
        <v>7220</v>
      </c>
    </row>
    <row r="259" spans="1:46" x14ac:dyDescent="0.3">
      <c r="A259" s="6">
        <v>2024</v>
      </c>
      <c r="B259" s="6">
        <v>3</v>
      </c>
      <c r="C259" s="6" t="s">
        <v>24</v>
      </c>
      <c r="D259" s="6">
        <v>6106</v>
      </c>
      <c r="E259" s="6"/>
      <c r="F259" s="7">
        <v>6656</v>
      </c>
      <c r="G259" s="7">
        <v>487963</v>
      </c>
      <c r="H259" s="7">
        <v>104627</v>
      </c>
      <c r="I259" s="7">
        <f t="shared" si="44"/>
        <v>592590</v>
      </c>
      <c r="J259" s="6">
        <v>592590</v>
      </c>
      <c r="K259" s="6">
        <v>531651</v>
      </c>
      <c r="L259" s="6">
        <v>76</v>
      </c>
      <c r="M259" s="6">
        <v>130</v>
      </c>
      <c r="N259" s="6">
        <f t="shared" si="39"/>
        <v>865280</v>
      </c>
      <c r="O259" s="6">
        <f t="shared" si="40"/>
        <v>487963</v>
      </c>
      <c r="P259" s="6">
        <f t="shared" si="41"/>
        <v>37085188</v>
      </c>
      <c r="Q259" s="6">
        <f t="shared" si="45"/>
        <v>592590</v>
      </c>
      <c r="R259" s="6">
        <v>992.03</v>
      </c>
      <c r="S259" s="6">
        <v>411.67</v>
      </c>
      <c r="T259" s="6">
        <f t="shared" si="47"/>
        <v>343915532.39999992</v>
      </c>
      <c r="U259" s="6">
        <f t="shared" si="48"/>
        <v>104627</v>
      </c>
      <c r="V259" s="6">
        <f t="shared" si="49"/>
        <v>60721325.719999991</v>
      </c>
      <c r="W259" s="6">
        <f t="shared" si="42"/>
        <v>37085188</v>
      </c>
      <c r="X259" s="6">
        <v>40405476</v>
      </c>
      <c r="Y259" s="6">
        <v>1329318.97</v>
      </c>
      <c r="Z259" s="6">
        <v>332802.96999999997</v>
      </c>
      <c r="AA259" s="6">
        <f t="shared" si="46"/>
        <v>996516</v>
      </c>
      <c r="AB259" s="6">
        <f t="shared" si="43"/>
        <v>403926</v>
      </c>
      <c r="AC259" s="6">
        <v>736728.97</v>
      </c>
      <c r="AD259" t="s">
        <v>55</v>
      </c>
      <c r="AN259">
        <v>40318456</v>
      </c>
      <c r="AO259">
        <v>87020</v>
      </c>
    </row>
    <row r="260" spans="1:46" x14ac:dyDescent="0.3">
      <c r="A260" s="6">
        <v>2024</v>
      </c>
      <c r="B260" s="6">
        <v>3</v>
      </c>
      <c r="C260" s="6" t="s">
        <v>25</v>
      </c>
      <c r="D260" s="6">
        <v>6102</v>
      </c>
      <c r="E260" s="6"/>
      <c r="F260" s="7">
        <v>3204</v>
      </c>
      <c r="G260" s="7">
        <v>195407</v>
      </c>
      <c r="H260" s="7">
        <v>52874</v>
      </c>
      <c r="I260" s="7">
        <f t="shared" si="44"/>
        <v>248281</v>
      </c>
      <c r="J260" s="6">
        <v>248281</v>
      </c>
      <c r="K260" s="6">
        <v>225962</v>
      </c>
      <c r="L260" s="6">
        <v>76</v>
      </c>
      <c r="M260" s="6">
        <v>130</v>
      </c>
      <c r="N260" s="6">
        <f t="shared" ref="N260:N323" si="50">+M260*F260</f>
        <v>416520</v>
      </c>
      <c r="O260" s="6">
        <f t="shared" ref="O260:O323" si="51">+IF(N260&gt;G260,G260,N260)</f>
        <v>195407</v>
      </c>
      <c r="P260" s="6">
        <f t="shared" ref="P260:P323" si="52">+O260*L260</f>
        <v>14850932</v>
      </c>
      <c r="Q260" s="6">
        <f t="shared" si="45"/>
        <v>248281</v>
      </c>
      <c r="R260" s="6">
        <v>992.03</v>
      </c>
      <c r="S260" s="6">
        <v>411.67</v>
      </c>
      <c r="T260" s="6">
        <f t="shared" si="47"/>
        <v>144092361.15999997</v>
      </c>
      <c r="U260" s="6">
        <f t="shared" si="48"/>
        <v>52874</v>
      </c>
      <c r="V260" s="6">
        <f t="shared" si="49"/>
        <v>30685954.639999993</v>
      </c>
      <c r="W260" s="6">
        <f t="shared" ref="W260:W323" si="53">+L260*G260</f>
        <v>14850932</v>
      </c>
      <c r="X260" s="6">
        <v>17163992</v>
      </c>
      <c r="Y260" s="6">
        <v>938706.023698</v>
      </c>
      <c r="Z260" s="6">
        <v>670393.023698</v>
      </c>
      <c r="AA260" s="6">
        <f t="shared" si="46"/>
        <v>268313</v>
      </c>
      <c r="AB260" s="6">
        <f t="shared" ref="AB260:AB323" si="54">+AA260-J260</f>
        <v>20032</v>
      </c>
      <c r="AC260" s="6">
        <v>690425.023698</v>
      </c>
      <c r="AD260" t="s">
        <v>55</v>
      </c>
      <c r="AN260">
        <v>16861664</v>
      </c>
      <c r="AO260">
        <v>285304</v>
      </c>
      <c r="AS260">
        <v>7144</v>
      </c>
      <c r="AT260">
        <v>9880</v>
      </c>
    </row>
    <row r="261" spans="1:46" x14ac:dyDescent="0.3">
      <c r="A261" s="6">
        <v>2024</v>
      </c>
      <c r="B261" s="6">
        <v>3</v>
      </c>
      <c r="C261" s="6" t="s">
        <v>26</v>
      </c>
      <c r="D261" s="6">
        <v>5102</v>
      </c>
      <c r="E261" s="6"/>
      <c r="F261" s="7">
        <v>14086</v>
      </c>
      <c r="G261" s="7">
        <v>728462</v>
      </c>
      <c r="H261" s="7">
        <v>786668</v>
      </c>
      <c r="I261" s="7">
        <f t="shared" ref="I261:I324" si="55">+H261+G261</f>
        <v>1515130</v>
      </c>
      <c r="J261" s="6">
        <v>1515130</v>
      </c>
      <c r="K261" s="6">
        <v>1453198</v>
      </c>
      <c r="L261" s="6">
        <v>76</v>
      </c>
      <c r="M261" s="6">
        <v>130</v>
      </c>
      <c r="N261" s="6">
        <f t="shared" si="50"/>
        <v>1831180</v>
      </c>
      <c r="O261" s="6">
        <f t="shared" si="51"/>
        <v>728462</v>
      </c>
      <c r="P261" s="6">
        <f t="shared" si="52"/>
        <v>55363112</v>
      </c>
      <c r="Q261" s="6">
        <f t="shared" ref="Q261:Q324" si="56">+IF(N261&gt;J261,J261,N261)</f>
        <v>1515130</v>
      </c>
      <c r="R261" s="6">
        <v>992.03</v>
      </c>
      <c r="S261" s="6">
        <v>411.67</v>
      </c>
      <c r="T261" s="6">
        <f t="shared" si="47"/>
        <v>879320846.79999983</v>
      </c>
      <c r="U261" s="6">
        <f t="shared" si="48"/>
        <v>786668</v>
      </c>
      <c r="V261" s="6">
        <f t="shared" si="49"/>
        <v>456550640.4799999</v>
      </c>
      <c r="W261" s="6">
        <f t="shared" si="53"/>
        <v>55363112</v>
      </c>
      <c r="X261" s="6">
        <v>110424884</v>
      </c>
      <c r="Y261" s="6">
        <v>2210293.3637807029</v>
      </c>
      <c r="Z261" s="6">
        <v>558708.36378070293</v>
      </c>
      <c r="AA261" s="6">
        <f t="shared" ref="AA261:AA324" si="57">+Y261-Z261</f>
        <v>1651585</v>
      </c>
      <c r="AB261" s="6">
        <f t="shared" si="54"/>
        <v>136455</v>
      </c>
      <c r="AC261" s="6">
        <v>695163.36378070293</v>
      </c>
      <c r="AD261" t="s">
        <v>55</v>
      </c>
      <c r="AN261">
        <v>93748052</v>
      </c>
      <c r="AO261">
        <v>16663988</v>
      </c>
      <c r="AP261">
        <v>12844</v>
      </c>
    </row>
    <row r="262" spans="1:46" x14ac:dyDescent="0.3">
      <c r="A262" s="6">
        <v>2024</v>
      </c>
      <c r="B262" s="6">
        <v>3</v>
      </c>
      <c r="C262" s="6" t="s">
        <v>27</v>
      </c>
      <c r="D262" s="6">
        <v>5103</v>
      </c>
      <c r="E262" s="6"/>
      <c r="F262" s="7">
        <v>7170</v>
      </c>
      <c r="G262" s="7">
        <v>290284</v>
      </c>
      <c r="H262" s="7">
        <v>215490</v>
      </c>
      <c r="I262" s="7">
        <f t="shared" si="55"/>
        <v>505774</v>
      </c>
      <c r="J262" s="6">
        <v>505774</v>
      </c>
      <c r="K262" s="6">
        <v>489149</v>
      </c>
      <c r="L262" s="6">
        <v>76</v>
      </c>
      <c r="M262" s="6">
        <v>130</v>
      </c>
      <c r="N262" s="6">
        <f t="shared" si="50"/>
        <v>932100</v>
      </c>
      <c r="O262" s="6">
        <f t="shared" si="51"/>
        <v>290284</v>
      </c>
      <c r="P262" s="6">
        <f t="shared" si="52"/>
        <v>22061584</v>
      </c>
      <c r="Q262" s="6">
        <f t="shared" si="56"/>
        <v>505774</v>
      </c>
      <c r="R262" s="6">
        <v>992.03</v>
      </c>
      <c r="S262" s="6">
        <v>411.67</v>
      </c>
      <c r="T262" s="6">
        <f t="shared" si="47"/>
        <v>293530998.63999993</v>
      </c>
      <c r="U262" s="6">
        <f t="shared" si="48"/>
        <v>215490</v>
      </c>
      <c r="V262" s="6">
        <f t="shared" si="49"/>
        <v>125061776.39999998</v>
      </c>
      <c r="W262" s="6">
        <f t="shared" si="53"/>
        <v>22061584</v>
      </c>
      <c r="X262" s="6">
        <v>37175324</v>
      </c>
      <c r="Y262" s="6">
        <v>683539.52</v>
      </c>
      <c r="Z262" s="6">
        <v>173585.52000000002</v>
      </c>
      <c r="AA262" s="6">
        <f t="shared" si="57"/>
        <v>509954</v>
      </c>
      <c r="AB262" s="6">
        <f t="shared" si="54"/>
        <v>4180</v>
      </c>
      <c r="AC262" s="6">
        <v>177765.52000000002</v>
      </c>
      <c r="AD262" t="s">
        <v>55</v>
      </c>
      <c r="AN262">
        <v>32210244</v>
      </c>
      <c r="AO262">
        <v>4957328</v>
      </c>
      <c r="AP262">
        <v>7752</v>
      </c>
    </row>
    <row r="263" spans="1:46" x14ac:dyDescent="0.3">
      <c r="A263" s="6">
        <v>2024</v>
      </c>
      <c r="B263" s="6">
        <v>3</v>
      </c>
      <c r="C263" s="6" t="s">
        <v>28</v>
      </c>
      <c r="D263" s="6">
        <v>5109</v>
      </c>
      <c r="E263" s="6"/>
      <c r="F263" s="7">
        <v>3168</v>
      </c>
      <c r="G263" s="7">
        <v>113182</v>
      </c>
      <c r="H263" s="7">
        <v>50448</v>
      </c>
      <c r="I263" s="7">
        <f t="shared" si="55"/>
        <v>163630</v>
      </c>
      <c r="J263" s="6">
        <v>163630</v>
      </c>
      <c r="K263" s="6">
        <v>157914</v>
      </c>
      <c r="L263" s="6">
        <v>76</v>
      </c>
      <c r="M263" s="6">
        <v>130</v>
      </c>
      <c r="N263" s="6">
        <f t="shared" si="50"/>
        <v>411840</v>
      </c>
      <c r="O263" s="6">
        <f t="shared" si="51"/>
        <v>113182</v>
      </c>
      <c r="P263" s="6">
        <f t="shared" si="52"/>
        <v>8601832</v>
      </c>
      <c r="Q263" s="6">
        <f t="shared" si="56"/>
        <v>163630</v>
      </c>
      <c r="R263" s="6">
        <v>992.03</v>
      </c>
      <c r="S263" s="6">
        <v>411.67</v>
      </c>
      <c r="T263" s="6">
        <f t="shared" si="47"/>
        <v>94964306.799999982</v>
      </c>
      <c r="U263" s="6">
        <f t="shared" si="48"/>
        <v>50448</v>
      </c>
      <c r="V263" s="6">
        <f t="shared" si="49"/>
        <v>29278001.279999994</v>
      </c>
      <c r="W263" s="6">
        <f t="shared" si="53"/>
        <v>8601832</v>
      </c>
      <c r="X263" s="6">
        <v>12001464</v>
      </c>
      <c r="Y263" s="6">
        <v>549477.72</v>
      </c>
      <c r="Z263" s="6">
        <v>383810.72</v>
      </c>
      <c r="AA263" s="6">
        <f t="shared" si="57"/>
        <v>165667</v>
      </c>
      <c r="AB263" s="6">
        <f t="shared" si="54"/>
        <v>2037</v>
      </c>
      <c r="AC263" s="6">
        <v>385847.72</v>
      </c>
      <c r="AD263" t="s">
        <v>55</v>
      </c>
      <c r="AN263">
        <v>10610664</v>
      </c>
      <c r="AO263">
        <v>1388672</v>
      </c>
      <c r="AP263">
        <v>2128</v>
      </c>
    </row>
    <row r="264" spans="1:46" x14ac:dyDescent="0.3">
      <c r="A264" s="6">
        <v>2024</v>
      </c>
      <c r="B264" s="6">
        <v>3</v>
      </c>
      <c r="C264" s="6" t="s">
        <v>29</v>
      </c>
      <c r="D264" s="6">
        <v>4106</v>
      </c>
      <c r="E264" s="6"/>
      <c r="F264" s="7">
        <v>3009</v>
      </c>
      <c r="G264" s="7">
        <v>137274</v>
      </c>
      <c r="H264" s="7">
        <v>33501</v>
      </c>
      <c r="I264" s="7">
        <f t="shared" si="55"/>
        <v>170775</v>
      </c>
      <c r="J264" s="6">
        <v>170775</v>
      </c>
      <c r="K264" s="6">
        <v>153446</v>
      </c>
      <c r="L264" s="6">
        <v>76</v>
      </c>
      <c r="M264" s="6">
        <v>130</v>
      </c>
      <c r="N264" s="6">
        <f t="shared" si="50"/>
        <v>391170</v>
      </c>
      <c r="O264" s="6">
        <f t="shared" si="51"/>
        <v>137274</v>
      </c>
      <c r="P264" s="6">
        <f t="shared" si="52"/>
        <v>10432824</v>
      </c>
      <c r="Q264" s="6">
        <f t="shared" si="56"/>
        <v>170775</v>
      </c>
      <c r="R264" s="6">
        <v>992.03</v>
      </c>
      <c r="S264" s="6">
        <v>411.67</v>
      </c>
      <c r="T264" s="6">
        <f t="shared" si="47"/>
        <v>99110978.999999985</v>
      </c>
      <c r="U264" s="6">
        <f t="shared" si="48"/>
        <v>33501</v>
      </c>
      <c r="V264" s="6">
        <f t="shared" si="49"/>
        <v>19442640.359999996</v>
      </c>
      <c r="W264" s="6">
        <f t="shared" si="53"/>
        <v>10432824</v>
      </c>
      <c r="X264" s="6">
        <v>11661896</v>
      </c>
      <c r="Y264" s="6">
        <v>695294.19</v>
      </c>
      <c r="Z264" s="6">
        <v>516645.18999999994</v>
      </c>
      <c r="AA264" s="6">
        <f t="shared" si="57"/>
        <v>178649</v>
      </c>
      <c r="AB264" s="6">
        <f t="shared" si="54"/>
        <v>7874</v>
      </c>
      <c r="AC264" s="6">
        <v>524519.18999999994</v>
      </c>
      <c r="AD264" t="s">
        <v>55</v>
      </c>
      <c r="AN264">
        <v>11033072</v>
      </c>
      <c r="AO264">
        <v>628824</v>
      </c>
    </row>
    <row r="265" spans="1:46" x14ac:dyDescent="0.3">
      <c r="A265" s="6">
        <v>2024</v>
      </c>
      <c r="B265" s="6">
        <v>3</v>
      </c>
      <c r="C265" s="6" t="s">
        <v>30</v>
      </c>
      <c r="D265" s="6">
        <v>4107</v>
      </c>
      <c r="E265" s="6"/>
      <c r="F265" s="7">
        <v>5217</v>
      </c>
      <c r="G265" s="7">
        <v>129356</v>
      </c>
      <c r="H265" s="7">
        <v>170062</v>
      </c>
      <c r="I265" s="7">
        <f t="shared" si="55"/>
        <v>299418</v>
      </c>
      <c r="J265" s="6">
        <v>299418</v>
      </c>
      <c r="K265" s="6">
        <v>293260</v>
      </c>
      <c r="L265" s="6">
        <v>76</v>
      </c>
      <c r="M265" s="6">
        <v>130</v>
      </c>
      <c r="N265" s="6">
        <f t="shared" si="50"/>
        <v>678210</v>
      </c>
      <c r="O265" s="6">
        <f t="shared" si="51"/>
        <v>129356</v>
      </c>
      <c r="P265" s="6">
        <f t="shared" si="52"/>
        <v>9831056</v>
      </c>
      <c r="Q265" s="6">
        <f t="shared" si="56"/>
        <v>299418</v>
      </c>
      <c r="R265" s="6">
        <v>992.03</v>
      </c>
      <c r="S265" s="6">
        <v>411.67</v>
      </c>
      <c r="T265" s="6">
        <f t="shared" si="47"/>
        <v>173770230.47999996</v>
      </c>
      <c r="U265" s="6">
        <f t="shared" si="48"/>
        <v>170062</v>
      </c>
      <c r="V265" s="6">
        <f t="shared" si="49"/>
        <v>98697182.319999978</v>
      </c>
      <c r="W265" s="6">
        <f t="shared" si="53"/>
        <v>9831056</v>
      </c>
      <c r="X265" s="6">
        <v>22287760</v>
      </c>
      <c r="Y265" s="6">
        <v>810243.76</v>
      </c>
      <c r="Z265" s="6">
        <v>508530.76</v>
      </c>
      <c r="AA265" s="6">
        <f t="shared" si="57"/>
        <v>301713</v>
      </c>
      <c r="AB265" s="6">
        <f t="shared" si="54"/>
        <v>2295</v>
      </c>
      <c r="AC265" s="6">
        <v>510825.76</v>
      </c>
      <c r="AD265" t="s">
        <v>55</v>
      </c>
      <c r="AN265">
        <v>21110900</v>
      </c>
      <c r="AO265">
        <v>1176860</v>
      </c>
    </row>
    <row r="266" spans="1:46" x14ac:dyDescent="0.3">
      <c r="A266" s="6">
        <v>2024</v>
      </c>
      <c r="B266" s="6">
        <v>3</v>
      </c>
      <c r="C266" s="6" t="s">
        <v>31</v>
      </c>
      <c r="D266" s="6">
        <v>4108</v>
      </c>
      <c r="E266" s="6"/>
      <c r="F266" s="7">
        <v>3100</v>
      </c>
      <c r="G266" s="7">
        <v>193176</v>
      </c>
      <c r="H266" s="7">
        <v>117468</v>
      </c>
      <c r="I266" s="7">
        <f t="shared" si="55"/>
        <v>310644</v>
      </c>
      <c r="J266" s="6">
        <v>310644</v>
      </c>
      <c r="K266" s="6">
        <v>286205</v>
      </c>
      <c r="L266" s="6">
        <v>76</v>
      </c>
      <c r="M266" s="6">
        <v>130</v>
      </c>
      <c r="N266" s="6">
        <f t="shared" si="50"/>
        <v>403000</v>
      </c>
      <c r="O266" s="6">
        <f t="shared" si="51"/>
        <v>193176</v>
      </c>
      <c r="P266" s="6">
        <f t="shared" si="52"/>
        <v>14681376</v>
      </c>
      <c r="Q266" s="6">
        <f t="shared" si="56"/>
        <v>310644</v>
      </c>
      <c r="R266" s="6">
        <v>992.03</v>
      </c>
      <c r="S266" s="6">
        <v>411.67</v>
      </c>
      <c r="T266" s="6">
        <f t="shared" si="47"/>
        <v>180285351.83999997</v>
      </c>
      <c r="U266" s="6">
        <f t="shared" si="48"/>
        <v>117468</v>
      </c>
      <c r="V266" s="6">
        <f t="shared" si="49"/>
        <v>68173728.479999989</v>
      </c>
      <c r="W266" s="6">
        <f t="shared" si="53"/>
        <v>14681376</v>
      </c>
      <c r="X266" s="6">
        <v>21751580</v>
      </c>
      <c r="Y266" s="6">
        <v>358073.29000000004</v>
      </c>
      <c r="Z266" s="6">
        <v>30001.290000000037</v>
      </c>
      <c r="AA266" s="6">
        <f t="shared" si="57"/>
        <v>328072</v>
      </c>
      <c r="AB266" s="6">
        <f t="shared" si="54"/>
        <v>17428</v>
      </c>
      <c r="AC266" s="6">
        <v>47429.290000000037</v>
      </c>
      <c r="AD266" t="s">
        <v>55</v>
      </c>
      <c r="AN266">
        <v>19754300</v>
      </c>
      <c r="AO266">
        <v>1977520</v>
      </c>
      <c r="AT266">
        <v>19760</v>
      </c>
    </row>
    <row r="267" spans="1:46" x14ac:dyDescent="0.3">
      <c r="A267" s="6">
        <v>2024</v>
      </c>
      <c r="B267" s="6">
        <v>3</v>
      </c>
      <c r="C267" s="6" t="s">
        <v>32</v>
      </c>
      <c r="D267" s="6">
        <v>5104</v>
      </c>
      <c r="E267" s="6"/>
      <c r="F267" s="7">
        <v>7051</v>
      </c>
      <c r="G267" s="7">
        <v>354114</v>
      </c>
      <c r="H267" s="7">
        <v>126527</v>
      </c>
      <c r="I267" s="7">
        <f t="shared" si="55"/>
        <v>480641</v>
      </c>
      <c r="J267" s="6">
        <v>480641</v>
      </c>
      <c r="K267" s="6">
        <v>455116</v>
      </c>
      <c r="L267" s="6">
        <v>76</v>
      </c>
      <c r="M267" s="6">
        <v>130</v>
      </c>
      <c r="N267" s="6">
        <f t="shared" si="50"/>
        <v>916630</v>
      </c>
      <c r="O267" s="6">
        <f t="shared" si="51"/>
        <v>354114</v>
      </c>
      <c r="P267" s="6">
        <f t="shared" si="52"/>
        <v>26912664</v>
      </c>
      <c r="Q267" s="6">
        <f t="shared" si="56"/>
        <v>480641</v>
      </c>
      <c r="R267" s="6">
        <v>992.03</v>
      </c>
      <c r="S267" s="6">
        <v>411.67</v>
      </c>
      <c r="T267" s="6">
        <f t="shared" si="47"/>
        <v>278944810.75999993</v>
      </c>
      <c r="U267" s="6">
        <f t="shared" si="48"/>
        <v>126527</v>
      </c>
      <c r="V267" s="6">
        <f t="shared" si="49"/>
        <v>73431209.719999984</v>
      </c>
      <c r="W267" s="6">
        <f t="shared" si="53"/>
        <v>26912664</v>
      </c>
      <c r="X267" s="6">
        <v>34584132</v>
      </c>
      <c r="Y267" s="6">
        <v>853676.15999999992</v>
      </c>
      <c r="Z267" s="6">
        <v>362971.15999999992</v>
      </c>
      <c r="AA267" s="6">
        <f t="shared" si="57"/>
        <v>490705</v>
      </c>
      <c r="AB267" s="6">
        <f t="shared" si="54"/>
        <v>10064</v>
      </c>
      <c r="AC267" s="6">
        <v>373035.15999999992</v>
      </c>
      <c r="AD267" t="s">
        <v>55</v>
      </c>
      <c r="AN267">
        <v>30708132</v>
      </c>
      <c r="AO267">
        <v>3826524</v>
      </c>
      <c r="AP267">
        <v>42104</v>
      </c>
      <c r="AT267">
        <v>7372</v>
      </c>
    </row>
    <row r="268" spans="1:46" x14ac:dyDescent="0.3">
      <c r="A268" s="6">
        <v>2024</v>
      </c>
      <c r="B268" s="6">
        <v>3</v>
      </c>
      <c r="C268" s="6" t="s">
        <v>33</v>
      </c>
      <c r="D268" s="6">
        <v>5105</v>
      </c>
      <c r="E268" s="6"/>
      <c r="F268" s="7">
        <v>6517</v>
      </c>
      <c r="G268" s="7">
        <v>223700</v>
      </c>
      <c r="H268" s="7">
        <v>206927</v>
      </c>
      <c r="I268" s="7">
        <f t="shared" si="55"/>
        <v>430627</v>
      </c>
      <c r="J268" s="6">
        <v>430627</v>
      </c>
      <c r="K268" s="6">
        <v>414056</v>
      </c>
      <c r="L268" s="6">
        <v>76</v>
      </c>
      <c r="M268" s="6">
        <v>130</v>
      </c>
      <c r="N268" s="6">
        <f t="shared" si="50"/>
        <v>847210</v>
      </c>
      <c r="O268" s="6">
        <f t="shared" si="51"/>
        <v>223700</v>
      </c>
      <c r="P268" s="6">
        <f t="shared" si="52"/>
        <v>17001200</v>
      </c>
      <c r="Q268" s="6">
        <f t="shared" si="56"/>
        <v>430627</v>
      </c>
      <c r="R268" s="6">
        <v>992.03</v>
      </c>
      <c r="S268" s="6">
        <v>411.67</v>
      </c>
      <c r="T268" s="6">
        <f t="shared" si="47"/>
        <v>249918685.71999997</v>
      </c>
      <c r="U268" s="6">
        <f t="shared" si="48"/>
        <v>206927</v>
      </c>
      <c r="V268" s="6">
        <f t="shared" si="49"/>
        <v>120092153.71999998</v>
      </c>
      <c r="W268" s="6">
        <f t="shared" si="53"/>
        <v>17001200</v>
      </c>
      <c r="X268" s="6">
        <v>31468256</v>
      </c>
      <c r="Y268" s="6">
        <v>584943</v>
      </c>
      <c r="Z268" s="6">
        <v>146935</v>
      </c>
      <c r="AA268" s="6">
        <f t="shared" si="57"/>
        <v>438008</v>
      </c>
      <c r="AB268" s="6">
        <f t="shared" si="54"/>
        <v>7381</v>
      </c>
      <c r="AC268" s="6">
        <v>154316</v>
      </c>
      <c r="AD268" t="s">
        <v>55</v>
      </c>
      <c r="AN268">
        <v>27226620</v>
      </c>
      <c r="AO268">
        <v>4211236</v>
      </c>
      <c r="AP268">
        <v>17708</v>
      </c>
      <c r="AT268">
        <v>12692</v>
      </c>
    </row>
    <row r="269" spans="1:46" x14ac:dyDescent="0.3">
      <c r="A269" s="6">
        <v>2024</v>
      </c>
      <c r="B269" s="6">
        <v>3</v>
      </c>
      <c r="C269" s="6" t="s">
        <v>34</v>
      </c>
      <c r="D269" s="6">
        <v>4110</v>
      </c>
      <c r="E269" s="6"/>
      <c r="F269" s="7">
        <v>2285</v>
      </c>
      <c r="G269" s="7">
        <v>110897</v>
      </c>
      <c r="H269" s="7">
        <v>21815</v>
      </c>
      <c r="I269" s="7">
        <f t="shared" si="55"/>
        <v>132712</v>
      </c>
      <c r="J269" s="6">
        <v>132712</v>
      </c>
      <c r="K269" s="6">
        <v>125949</v>
      </c>
      <c r="L269" s="6">
        <v>76</v>
      </c>
      <c r="M269" s="6">
        <v>130</v>
      </c>
      <c r="N269" s="6">
        <f t="shared" si="50"/>
        <v>297050</v>
      </c>
      <c r="O269" s="6">
        <f t="shared" si="51"/>
        <v>110897</v>
      </c>
      <c r="P269" s="6">
        <f t="shared" si="52"/>
        <v>8428172</v>
      </c>
      <c r="Q269" s="6">
        <f t="shared" si="56"/>
        <v>132712</v>
      </c>
      <c r="R269" s="6">
        <v>992.03</v>
      </c>
      <c r="S269" s="6">
        <v>411.67</v>
      </c>
      <c r="T269" s="6">
        <f t="shared" si="47"/>
        <v>77020736.319999993</v>
      </c>
      <c r="U269" s="6">
        <f t="shared" si="48"/>
        <v>21815</v>
      </c>
      <c r="V269" s="6">
        <f t="shared" si="49"/>
        <v>12660553.399999999</v>
      </c>
      <c r="W269" s="6">
        <f t="shared" si="53"/>
        <v>8428172</v>
      </c>
      <c r="X269" s="6">
        <v>9572124</v>
      </c>
      <c r="Y269" s="6">
        <v>171080.40000000002</v>
      </c>
      <c r="Z269" s="6">
        <v>31658.400000000023</v>
      </c>
      <c r="AA269" s="6">
        <f t="shared" si="57"/>
        <v>139422</v>
      </c>
      <c r="AB269" s="6">
        <f t="shared" si="54"/>
        <v>6710</v>
      </c>
      <c r="AC269" s="6">
        <v>38368.400000000023</v>
      </c>
      <c r="AD269" t="s">
        <v>55</v>
      </c>
      <c r="AN269">
        <v>7499908</v>
      </c>
      <c r="AO269">
        <v>2070848</v>
      </c>
      <c r="AP269">
        <v>1368</v>
      </c>
    </row>
    <row r="270" spans="1:46" x14ac:dyDescent="0.3">
      <c r="A270" s="6">
        <v>2024</v>
      </c>
      <c r="B270" s="6">
        <v>3</v>
      </c>
      <c r="C270" s="6" t="s">
        <v>35</v>
      </c>
      <c r="D270" s="6">
        <v>4112</v>
      </c>
      <c r="E270" s="6"/>
      <c r="F270" s="7">
        <v>2152</v>
      </c>
      <c r="G270" s="7">
        <v>73258</v>
      </c>
      <c r="H270" s="7">
        <v>107382</v>
      </c>
      <c r="I270" s="7">
        <f t="shared" si="55"/>
        <v>180640</v>
      </c>
      <c r="J270" s="6">
        <v>180640</v>
      </c>
      <c r="K270" s="6">
        <v>178790</v>
      </c>
      <c r="L270" s="6">
        <v>76</v>
      </c>
      <c r="M270" s="6">
        <v>130</v>
      </c>
      <c r="N270" s="6">
        <f t="shared" si="50"/>
        <v>279760</v>
      </c>
      <c r="O270" s="6">
        <f t="shared" si="51"/>
        <v>73258</v>
      </c>
      <c r="P270" s="6">
        <f t="shared" si="52"/>
        <v>5567608</v>
      </c>
      <c r="Q270" s="6">
        <f t="shared" si="56"/>
        <v>180640</v>
      </c>
      <c r="R270" s="6">
        <v>992.03</v>
      </c>
      <c r="S270" s="6">
        <v>411.67</v>
      </c>
      <c r="T270" s="6">
        <f t="shared" si="47"/>
        <v>104836230.39999998</v>
      </c>
      <c r="U270" s="6">
        <f t="shared" si="48"/>
        <v>107382</v>
      </c>
      <c r="V270" s="6">
        <f t="shared" si="49"/>
        <v>62320217.519999988</v>
      </c>
      <c r="W270" s="6">
        <f t="shared" si="53"/>
        <v>5567608</v>
      </c>
      <c r="X270" s="6">
        <v>13583252</v>
      </c>
      <c r="Y270" s="6">
        <v>226548.38709677418</v>
      </c>
      <c r="Z270" s="6">
        <v>22881.387096774182</v>
      </c>
      <c r="AA270" s="6">
        <f t="shared" si="57"/>
        <v>203667</v>
      </c>
      <c r="AB270" s="6">
        <f t="shared" si="54"/>
        <v>23027</v>
      </c>
      <c r="AC270" s="6">
        <v>45908.387096774182</v>
      </c>
      <c r="AD270" t="s">
        <v>55</v>
      </c>
      <c r="AN270">
        <v>11267988</v>
      </c>
      <c r="AO270">
        <v>2315264</v>
      </c>
    </row>
    <row r="271" spans="1:46" x14ac:dyDescent="0.3">
      <c r="A271" s="6">
        <v>2024</v>
      </c>
      <c r="B271" s="6">
        <v>3</v>
      </c>
      <c r="C271" s="6" t="s">
        <v>36</v>
      </c>
      <c r="D271" s="6">
        <v>4111</v>
      </c>
      <c r="E271" s="6"/>
      <c r="F271" s="7">
        <v>1438</v>
      </c>
      <c r="G271" s="7">
        <v>50233</v>
      </c>
      <c r="H271" s="7">
        <v>82170</v>
      </c>
      <c r="I271" s="7">
        <f t="shared" si="55"/>
        <v>132403</v>
      </c>
      <c r="J271" s="6">
        <v>132403</v>
      </c>
      <c r="K271" s="6">
        <v>127282</v>
      </c>
      <c r="L271" s="6">
        <v>76</v>
      </c>
      <c r="M271" s="6">
        <v>130</v>
      </c>
      <c r="N271" s="6">
        <f t="shared" si="50"/>
        <v>186940</v>
      </c>
      <c r="O271" s="6">
        <f t="shared" si="51"/>
        <v>50233</v>
      </c>
      <c r="P271" s="6">
        <f t="shared" si="52"/>
        <v>3817708</v>
      </c>
      <c r="Q271" s="6">
        <f t="shared" si="56"/>
        <v>132403</v>
      </c>
      <c r="R271" s="6">
        <v>992.03</v>
      </c>
      <c r="S271" s="6">
        <v>411.67</v>
      </c>
      <c r="T271" s="6">
        <f t="shared" si="47"/>
        <v>76841405.079999983</v>
      </c>
      <c r="U271" s="6">
        <f t="shared" si="48"/>
        <v>82170</v>
      </c>
      <c r="V271" s="6">
        <f t="shared" si="49"/>
        <v>47688181.199999988</v>
      </c>
      <c r="W271" s="6">
        <f t="shared" si="53"/>
        <v>3817708</v>
      </c>
      <c r="X271" s="6">
        <v>9673432</v>
      </c>
      <c r="Y271" s="6">
        <v>147906.22921746841</v>
      </c>
      <c r="Z271" s="6">
        <v>14465.229217468412</v>
      </c>
      <c r="AA271" s="6">
        <f t="shared" si="57"/>
        <v>133441</v>
      </c>
      <c r="AB271" s="6">
        <f t="shared" si="54"/>
        <v>1038</v>
      </c>
      <c r="AC271" s="6">
        <v>15503.229217468412</v>
      </c>
      <c r="AD271" t="s">
        <v>55</v>
      </c>
      <c r="AN271">
        <v>9673432</v>
      </c>
    </row>
    <row r="272" spans="1:46" x14ac:dyDescent="0.3">
      <c r="A272" s="6">
        <v>2024</v>
      </c>
      <c r="B272" s="6">
        <v>3</v>
      </c>
      <c r="C272" s="6" t="s">
        <v>37</v>
      </c>
      <c r="D272" s="6">
        <v>5111</v>
      </c>
      <c r="E272" s="6"/>
      <c r="F272" s="7">
        <v>6471</v>
      </c>
      <c r="G272" s="7">
        <v>206090</v>
      </c>
      <c r="H272" s="7">
        <v>117119</v>
      </c>
      <c r="I272" s="7">
        <f t="shared" si="55"/>
        <v>323209</v>
      </c>
      <c r="J272" s="6">
        <v>323209</v>
      </c>
      <c r="K272" s="6">
        <v>311434</v>
      </c>
      <c r="L272" s="6">
        <v>76</v>
      </c>
      <c r="M272" s="6">
        <v>130</v>
      </c>
      <c r="N272" s="6">
        <f t="shared" si="50"/>
        <v>841230</v>
      </c>
      <c r="O272" s="6">
        <f t="shared" si="51"/>
        <v>206090</v>
      </c>
      <c r="P272" s="6">
        <f t="shared" si="52"/>
        <v>15662840</v>
      </c>
      <c r="Q272" s="6">
        <f t="shared" si="56"/>
        <v>323209</v>
      </c>
      <c r="R272" s="6">
        <v>992.03</v>
      </c>
      <c r="S272" s="6">
        <v>411.67</v>
      </c>
      <c r="T272" s="6">
        <f t="shared" si="47"/>
        <v>187577575.23999998</v>
      </c>
      <c r="U272" s="6">
        <f t="shared" si="48"/>
        <v>117119</v>
      </c>
      <c r="V272" s="6">
        <f t="shared" si="49"/>
        <v>67971182.839999989</v>
      </c>
      <c r="W272" s="6">
        <f t="shared" si="53"/>
        <v>15662840</v>
      </c>
      <c r="X272" s="6">
        <v>23668984</v>
      </c>
      <c r="Y272" s="6">
        <v>418703.39</v>
      </c>
      <c r="Z272" s="6">
        <v>80543.390000000014</v>
      </c>
      <c r="AA272" s="6">
        <f t="shared" si="57"/>
        <v>338160</v>
      </c>
      <c r="AB272" s="6">
        <f t="shared" si="54"/>
        <v>14951</v>
      </c>
      <c r="AC272" s="6">
        <v>95494.390000000014</v>
      </c>
      <c r="AD272" t="s">
        <v>55</v>
      </c>
      <c r="AN272">
        <v>20753852</v>
      </c>
      <c r="AO272">
        <v>2915132</v>
      </c>
    </row>
    <row r="273" spans="1:48" x14ac:dyDescent="0.3">
      <c r="A273" s="6">
        <v>2024</v>
      </c>
      <c r="B273" s="6">
        <v>3</v>
      </c>
      <c r="C273" s="6" t="s">
        <v>38</v>
      </c>
      <c r="D273" s="6">
        <v>5110</v>
      </c>
      <c r="E273" s="6"/>
      <c r="F273" s="7">
        <v>3431</v>
      </c>
      <c r="G273" s="7">
        <v>114719</v>
      </c>
      <c r="H273" s="7">
        <v>50740</v>
      </c>
      <c r="I273" s="7">
        <f t="shared" si="55"/>
        <v>165459</v>
      </c>
      <c r="J273" s="6">
        <v>165459</v>
      </c>
      <c r="K273" s="6">
        <v>158754</v>
      </c>
      <c r="L273" s="6">
        <v>76</v>
      </c>
      <c r="M273" s="6">
        <v>130</v>
      </c>
      <c r="N273" s="6">
        <f t="shared" si="50"/>
        <v>446030</v>
      </c>
      <c r="O273" s="6">
        <f t="shared" si="51"/>
        <v>114719</v>
      </c>
      <c r="P273" s="6">
        <f t="shared" si="52"/>
        <v>8718644</v>
      </c>
      <c r="Q273" s="6">
        <f t="shared" si="56"/>
        <v>165459</v>
      </c>
      <c r="R273" s="6">
        <v>992.03</v>
      </c>
      <c r="S273" s="6">
        <v>411.67</v>
      </c>
      <c r="T273" s="6">
        <f t="shared" si="47"/>
        <v>96025785.23999998</v>
      </c>
      <c r="U273" s="6">
        <f t="shared" si="48"/>
        <v>50740</v>
      </c>
      <c r="V273" s="6">
        <f t="shared" si="49"/>
        <v>29447466.399999995</v>
      </c>
      <c r="W273" s="6">
        <f t="shared" si="53"/>
        <v>8718644</v>
      </c>
      <c r="X273" s="6">
        <v>12065304</v>
      </c>
      <c r="Y273" s="6">
        <v>1276321.1599999999</v>
      </c>
      <c r="Z273" s="6">
        <v>1097707.1599999999</v>
      </c>
      <c r="AA273" s="6">
        <f t="shared" si="57"/>
        <v>178614</v>
      </c>
      <c r="AB273" s="6">
        <f t="shared" si="54"/>
        <v>13155</v>
      </c>
      <c r="AC273" s="6">
        <v>1110862.1599999999</v>
      </c>
      <c r="AD273" t="s">
        <v>55</v>
      </c>
      <c r="AN273">
        <v>10982760</v>
      </c>
      <c r="AO273">
        <v>1082544</v>
      </c>
    </row>
    <row r="274" spans="1:48" x14ac:dyDescent="0.3">
      <c r="A274" s="6">
        <v>2024</v>
      </c>
      <c r="B274" s="6">
        <v>3</v>
      </c>
      <c r="C274" s="6" t="s">
        <v>39</v>
      </c>
      <c r="D274" s="6">
        <v>6103</v>
      </c>
      <c r="E274" s="6"/>
      <c r="F274" s="7">
        <v>601</v>
      </c>
      <c r="G274" s="7">
        <v>50946</v>
      </c>
      <c r="H274" s="7">
        <v>7296</v>
      </c>
      <c r="I274" s="7">
        <f t="shared" si="55"/>
        <v>58242</v>
      </c>
      <c r="J274" s="6">
        <v>58242</v>
      </c>
      <c r="K274" s="6">
        <v>48323</v>
      </c>
      <c r="L274" s="6">
        <v>76</v>
      </c>
      <c r="M274" s="6">
        <v>130</v>
      </c>
      <c r="N274" s="6">
        <f t="shared" si="50"/>
        <v>78130</v>
      </c>
      <c r="O274" s="6">
        <f t="shared" si="51"/>
        <v>50946</v>
      </c>
      <c r="P274" s="6">
        <f t="shared" si="52"/>
        <v>3871896</v>
      </c>
      <c r="Q274" s="6">
        <f t="shared" si="56"/>
        <v>58242</v>
      </c>
      <c r="R274" s="6">
        <v>992.03</v>
      </c>
      <c r="S274" s="6">
        <v>411.67</v>
      </c>
      <c r="T274" s="6">
        <f t="shared" si="47"/>
        <v>33801327.119999997</v>
      </c>
      <c r="U274" s="6">
        <f t="shared" si="48"/>
        <v>7296</v>
      </c>
      <c r="V274" s="6">
        <f t="shared" si="49"/>
        <v>4234306.5599999996</v>
      </c>
      <c r="W274" s="6">
        <f t="shared" si="53"/>
        <v>3871896</v>
      </c>
      <c r="X274" s="6">
        <v>3672548</v>
      </c>
      <c r="Y274" s="6">
        <v>1509829.8000224</v>
      </c>
      <c r="Z274" s="6">
        <v>1449544.8000224</v>
      </c>
      <c r="AA274" s="6">
        <f t="shared" si="57"/>
        <v>60285</v>
      </c>
      <c r="AB274" s="6">
        <f t="shared" si="54"/>
        <v>2043</v>
      </c>
      <c r="AC274" s="6">
        <v>1451587.8000224</v>
      </c>
      <c r="AD274" t="s">
        <v>55</v>
      </c>
      <c r="AN274">
        <v>2962100</v>
      </c>
      <c r="AO274">
        <v>710448</v>
      </c>
    </row>
    <row r="275" spans="1:48" x14ac:dyDescent="0.3">
      <c r="A275" s="6">
        <v>2024</v>
      </c>
      <c r="B275" s="6">
        <v>3</v>
      </c>
      <c r="C275" s="6" t="s">
        <v>40</v>
      </c>
      <c r="D275" s="6">
        <v>4113</v>
      </c>
      <c r="E275" s="6"/>
      <c r="F275" s="7">
        <v>1720</v>
      </c>
      <c r="G275" s="7">
        <v>57383</v>
      </c>
      <c r="H275" s="7">
        <v>50902</v>
      </c>
      <c r="I275" s="7">
        <f t="shared" si="55"/>
        <v>108285</v>
      </c>
      <c r="J275" s="6">
        <v>108285</v>
      </c>
      <c r="K275" s="6">
        <v>107474</v>
      </c>
      <c r="L275" s="6">
        <v>76</v>
      </c>
      <c r="M275" s="6">
        <v>130</v>
      </c>
      <c r="N275" s="6">
        <f t="shared" si="50"/>
        <v>223600</v>
      </c>
      <c r="O275" s="6">
        <f t="shared" si="51"/>
        <v>57383</v>
      </c>
      <c r="P275" s="6">
        <f t="shared" si="52"/>
        <v>4361108</v>
      </c>
      <c r="Q275" s="6">
        <f t="shared" si="56"/>
        <v>108285</v>
      </c>
      <c r="R275" s="6">
        <v>992.03</v>
      </c>
      <c r="S275" s="6">
        <v>411.67</v>
      </c>
      <c r="T275" s="6">
        <f t="shared" si="47"/>
        <v>62844282.599999987</v>
      </c>
      <c r="U275" s="6">
        <f t="shared" si="48"/>
        <v>50902</v>
      </c>
      <c r="V275" s="6">
        <f t="shared" si="49"/>
        <v>29541484.719999995</v>
      </c>
      <c r="W275" s="6">
        <f t="shared" si="53"/>
        <v>4361108</v>
      </c>
      <c r="X275" s="6">
        <v>8164908</v>
      </c>
      <c r="Y275" s="6">
        <v>493232.96</v>
      </c>
      <c r="Z275" s="6">
        <v>384705.96</v>
      </c>
      <c r="AA275" s="6">
        <f t="shared" si="57"/>
        <v>108527</v>
      </c>
      <c r="AB275" s="6">
        <f t="shared" si="54"/>
        <v>242</v>
      </c>
      <c r="AC275" s="6">
        <v>384947.96</v>
      </c>
      <c r="AD275" t="s">
        <v>55</v>
      </c>
      <c r="AN275">
        <v>7349808</v>
      </c>
      <c r="AO275">
        <v>815100</v>
      </c>
    </row>
    <row r="276" spans="1:48" x14ac:dyDescent="0.3">
      <c r="A276" s="6">
        <v>2024</v>
      </c>
      <c r="B276" s="6">
        <v>3</v>
      </c>
      <c r="C276" s="6" t="s">
        <v>41</v>
      </c>
      <c r="D276" s="6">
        <v>6104</v>
      </c>
      <c r="E276" s="6"/>
      <c r="F276" s="7">
        <v>3663</v>
      </c>
      <c r="G276" s="7">
        <v>260309</v>
      </c>
      <c r="H276" s="7">
        <v>65570</v>
      </c>
      <c r="I276" s="7">
        <f t="shared" si="55"/>
        <v>325879</v>
      </c>
      <c r="J276" s="6">
        <v>325879</v>
      </c>
      <c r="K276" s="6">
        <v>288370</v>
      </c>
      <c r="L276" s="6">
        <v>76</v>
      </c>
      <c r="M276" s="6">
        <v>130</v>
      </c>
      <c r="N276" s="6">
        <f t="shared" si="50"/>
        <v>476190</v>
      </c>
      <c r="O276" s="6">
        <f t="shared" si="51"/>
        <v>260309</v>
      </c>
      <c r="P276" s="6">
        <f t="shared" si="52"/>
        <v>19783484</v>
      </c>
      <c r="Q276" s="6">
        <f t="shared" si="56"/>
        <v>325879</v>
      </c>
      <c r="R276" s="6">
        <v>992.03</v>
      </c>
      <c r="S276" s="6">
        <v>411.67</v>
      </c>
      <c r="T276" s="6">
        <f t="shared" si="47"/>
        <v>189127136.43999997</v>
      </c>
      <c r="U276" s="6">
        <f t="shared" si="48"/>
        <v>65570</v>
      </c>
      <c r="V276" s="6">
        <f t="shared" si="49"/>
        <v>38054205.199999996</v>
      </c>
      <c r="W276" s="6">
        <f t="shared" si="53"/>
        <v>19783484</v>
      </c>
      <c r="X276" s="6">
        <v>21913764</v>
      </c>
      <c r="Y276" s="6">
        <v>772230.91999999993</v>
      </c>
      <c r="Z276" s="6">
        <v>433350.91999999993</v>
      </c>
      <c r="AA276" s="6">
        <f t="shared" si="57"/>
        <v>338880</v>
      </c>
      <c r="AB276" s="6">
        <f t="shared" si="54"/>
        <v>13001</v>
      </c>
      <c r="AC276" s="6">
        <v>446351.91999999993</v>
      </c>
      <c r="AD276" t="s">
        <v>55</v>
      </c>
      <c r="AN276">
        <v>17797680</v>
      </c>
      <c r="AO276">
        <v>4106584</v>
      </c>
      <c r="AP276">
        <v>9500</v>
      </c>
    </row>
    <row r="277" spans="1:48" x14ac:dyDescent="0.3">
      <c r="A277" s="6">
        <v>2024</v>
      </c>
      <c r="B277" s="6">
        <v>3</v>
      </c>
      <c r="C277" s="6" t="s">
        <v>42</v>
      </c>
      <c r="D277" s="6">
        <v>5108</v>
      </c>
      <c r="E277" s="6"/>
      <c r="F277" s="7">
        <v>4488</v>
      </c>
      <c r="G277" s="7">
        <v>178617</v>
      </c>
      <c r="H277" s="7">
        <v>113395</v>
      </c>
      <c r="I277" s="7">
        <f t="shared" si="55"/>
        <v>292012</v>
      </c>
      <c r="J277" s="6">
        <v>292012</v>
      </c>
      <c r="K277" s="6">
        <v>274982</v>
      </c>
      <c r="L277" s="6">
        <v>76</v>
      </c>
      <c r="M277" s="6">
        <v>130</v>
      </c>
      <c r="N277" s="6">
        <f t="shared" si="50"/>
        <v>583440</v>
      </c>
      <c r="O277" s="6">
        <f t="shared" si="51"/>
        <v>178617</v>
      </c>
      <c r="P277" s="6">
        <f t="shared" si="52"/>
        <v>13574892</v>
      </c>
      <c r="Q277" s="6">
        <f t="shared" si="56"/>
        <v>292012</v>
      </c>
      <c r="R277" s="6">
        <v>992.03</v>
      </c>
      <c r="S277" s="6">
        <v>411.67</v>
      </c>
      <c r="T277" s="6">
        <f t="shared" si="47"/>
        <v>169472084.31999996</v>
      </c>
      <c r="U277" s="6">
        <f t="shared" si="48"/>
        <v>113395</v>
      </c>
      <c r="V277" s="6">
        <f t="shared" si="49"/>
        <v>65809922.199999988</v>
      </c>
      <c r="W277" s="6">
        <f t="shared" si="53"/>
        <v>13574892</v>
      </c>
      <c r="X277" s="6">
        <v>20898632</v>
      </c>
      <c r="Y277" s="6">
        <v>582745.76</v>
      </c>
      <c r="Z277" s="6">
        <v>272494.76</v>
      </c>
      <c r="AA277" s="6">
        <f t="shared" si="57"/>
        <v>310251</v>
      </c>
      <c r="AB277" s="6">
        <f t="shared" si="54"/>
        <v>18239</v>
      </c>
      <c r="AC277" s="6">
        <v>290733.76</v>
      </c>
      <c r="AD277" t="s">
        <v>55</v>
      </c>
      <c r="AN277">
        <v>20593948</v>
      </c>
      <c r="AO277">
        <v>304684</v>
      </c>
    </row>
    <row r="278" spans="1:48" x14ac:dyDescent="0.3">
      <c r="A278" s="6">
        <v>2024</v>
      </c>
      <c r="B278" s="6">
        <v>3</v>
      </c>
      <c r="C278" s="6" t="s">
        <v>43</v>
      </c>
      <c r="D278" s="6">
        <v>4210</v>
      </c>
      <c r="E278" s="6"/>
      <c r="F278" s="7">
        <v>1404</v>
      </c>
      <c r="G278" s="7">
        <v>99999</v>
      </c>
      <c r="H278" s="7">
        <v>0</v>
      </c>
      <c r="I278" s="7">
        <f t="shared" si="55"/>
        <v>99999</v>
      </c>
      <c r="J278" s="6">
        <v>99999</v>
      </c>
      <c r="K278" s="6">
        <v>85690</v>
      </c>
      <c r="L278" s="6">
        <v>76</v>
      </c>
      <c r="M278" s="6">
        <v>130</v>
      </c>
      <c r="N278" s="6">
        <f t="shared" si="50"/>
        <v>182520</v>
      </c>
      <c r="O278" s="6">
        <f t="shared" si="51"/>
        <v>99999</v>
      </c>
      <c r="P278" s="6">
        <f t="shared" si="52"/>
        <v>7599924</v>
      </c>
      <c r="Q278" s="6">
        <f t="shared" si="56"/>
        <v>99999</v>
      </c>
      <c r="R278" s="6">
        <v>992.03</v>
      </c>
      <c r="S278" s="6">
        <v>411.67</v>
      </c>
      <c r="T278" s="6">
        <f t="shared" si="47"/>
        <v>58035419.639999993</v>
      </c>
      <c r="U278" s="6">
        <f t="shared" si="48"/>
        <v>0</v>
      </c>
      <c r="V278" s="6">
        <f t="shared" si="49"/>
        <v>0</v>
      </c>
      <c r="W278" s="6">
        <f t="shared" si="53"/>
        <v>7599924</v>
      </c>
      <c r="X278" s="6">
        <v>6512440</v>
      </c>
      <c r="Y278" s="6">
        <v>334958.8000000001</v>
      </c>
      <c r="Z278" s="6">
        <v>224014.8000000001</v>
      </c>
      <c r="AA278" s="6">
        <f t="shared" si="57"/>
        <v>110944</v>
      </c>
      <c r="AB278" s="6">
        <f t="shared" si="54"/>
        <v>10945</v>
      </c>
      <c r="AC278" s="6">
        <v>234959.8000000001</v>
      </c>
      <c r="AD278" t="s">
        <v>55</v>
      </c>
      <c r="AN278">
        <v>6512440</v>
      </c>
    </row>
    <row r="279" spans="1:48" x14ac:dyDescent="0.3">
      <c r="A279" s="6">
        <v>2024</v>
      </c>
      <c r="B279" s="6">
        <v>3</v>
      </c>
      <c r="C279" s="6" t="s">
        <v>44</v>
      </c>
      <c r="D279" s="6">
        <v>4240</v>
      </c>
      <c r="E279" s="6"/>
      <c r="F279" s="7">
        <v>2449</v>
      </c>
      <c r="G279" s="7">
        <v>156834</v>
      </c>
      <c r="H279" s="7">
        <v>139058</v>
      </c>
      <c r="I279" s="7">
        <f t="shared" si="55"/>
        <v>295892</v>
      </c>
      <c r="J279" s="6">
        <v>295892</v>
      </c>
      <c r="K279" s="6">
        <v>295207</v>
      </c>
      <c r="L279" s="6">
        <v>76</v>
      </c>
      <c r="M279" s="6">
        <v>173</v>
      </c>
      <c r="N279" s="6">
        <f t="shared" si="50"/>
        <v>423677</v>
      </c>
      <c r="O279" s="6">
        <f t="shared" si="51"/>
        <v>156834</v>
      </c>
      <c r="P279" s="6">
        <f t="shared" si="52"/>
        <v>11919384</v>
      </c>
      <c r="Q279" s="6">
        <f t="shared" si="56"/>
        <v>295892</v>
      </c>
      <c r="R279" s="6">
        <v>992.03</v>
      </c>
      <c r="S279" s="6">
        <v>411.67</v>
      </c>
      <c r="T279" s="6">
        <f t="shared" si="47"/>
        <v>171723881.11999997</v>
      </c>
      <c r="U279" s="6">
        <f t="shared" si="48"/>
        <v>139058</v>
      </c>
      <c r="V279" s="6">
        <f t="shared" si="49"/>
        <v>80703700.87999998</v>
      </c>
      <c r="W279" s="6">
        <f t="shared" si="53"/>
        <v>11919384</v>
      </c>
      <c r="X279" s="6">
        <v>22435732</v>
      </c>
      <c r="Y279" s="6">
        <v>558041.39999999991</v>
      </c>
      <c r="Z279" s="6">
        <v>259943.39999999991</v>
      </c>
      <c r="AA279" s="6">
        <f t="shared" si="57"/>
        <v>298098</v>
      </c>
      <c r="AB279" s="6">
        <f t="shared" si="54"/>
        <v>2206</v>
      </c>
      <c r="AC279" s="6">
        <v>262149.39999999991</v>
      </c>
      <c r="AD279" t="s">
        <v>55</v>
      </c>
      <c r="AN279">
        <v>22435732</v>
      </c>
    </row>
    <row r="280" spans="1:48" x14ac:dyDescent="0.3">
      <c r="A280" s="6">
        <v>2024</v>
      </c>
      <c r="B280" s="6">
        <v>3</v>
      </c>
      <c r="C280" s="6" t="s">
        <v>45</v>
      </c>
      <c r="D280" s="6">
        <v>6210</v>
      </c>
      <c r="E280" s="6"/>
      <c r="F280" s="7">
        <v>6004</v>
      </c>
      <c r="G280" s="7">
        <v>521394</v>
      </c>
      <c r="H280" s="7">
        <v>256880</v>
      </c>
      <c r="I280" s="7">
        <f t="shared" si="55"/>
        <v>778274</v>
      </c>
      <c r="J280" s="6">
        <v>778274</v>
      </c>
      <c r="K280" s="6">
        <v>683686</v>
      </c>
      <c r="L280" s="6">
        <v>76</v>
      </c>
      <c r="M280" s="6">
        <v>130</v>
      </c>
      <c r="N280" s="6">
        <f t="shared" si="50"/>
        <v>780520</v>
      </c>
      <c r="O280" s="6">
        <f t="shared" si="51"/>
        <v>521394</v>
      </c>
      <c r="P280" s="6">
        <f t="shared" si="52"/>
        <v>39625944</v>
      </c>
      <c r="Q280" s="6">
        <f t="shared" si="56"/>
        <v>778274</v>
      </c>
      <c r="R280" s="6">
        <v>992.03</v>
      </c>
      <c r="S280" s="6">
        <v>411.67</v>
      </c>
      <c r="T280" s="6">
        <f t="shared" si="47"/>
        <v>451679098.63999993</v>
      </c>
      <c r="U280" s="6">
        <f t="shared" si="48"/>
        <v>256880</v>
      </c>
      <c r="V280" s="6">
        <f t="shared" si="49"/>
        <v>149082876.79999998</v>
      </c>
      <c r="W280" s="6">
        <f t="shared" si="53"/>
        <v>39625944</v>
      </c>
      <c r="X280" s="6">
        <v>51960136</v>
      </c>
      <c r="Y280" s="6">
        <v>1287819.5549999999</v>
      </c>
      <c r="Z280" s="6">
        <v>389431.55499999993</v>
      </c>
      <c r="AA280" s="6">
        <f t="shared" si="57"/>
        <v>898388</v>
      </c>
      <c r="AB280" s="6">
        <f t="shared" si="54"/>
        <v>120114</v>
      </c>
      <c r="AC280" s="6">
        <v>509545.55499999993</v>
      </c>
      <c r="AD280" t="s">
        <v>55</v>
      </c>
      <c r="AN280">
        <v>43201364</v>
      </c>
      <c r="AO280">
        <v>8748892</v>
      </c>
      <c r="AP280">
        <v>9880</v>
      </c>
    </row>
    <row r="281" spans="1:48" x14ac:dyDescent="0.3">
      <c r="A281" s="6">
        <v>2024</v>
      </c>
      <c r="B281" s="6">
        <v>3</v>
      </c>
      <c r="C281" s="6" t="s">
        <v>46</v>
      </c>
      <c r="D281" s="6">
        <v>6220</v>
      </c>
      <c r="E281" s="6"/>
      <c r="F281" s="7">
        <v>4337</v>
      </c>
      <c r="G281" s="7">
        <v>322175</v>
      </c>
      <c r="H281" s="7">
        <v>240571</v>
      </c>
      <c r="I281" s="7">
        <f t="shared" si="55"/>
        <v>562746</v>
      </c>
      <c r="J281" s="6">
        <v>562746</v>
      </c>
      <c r="K281" s="6">
        <v>524718</v>
      </c>
      <c r="L281" s="6">
        <v>76</v>
      </c>
      <c r="M281" s="6">
        <v>130</v>
      </c>
      <c r="N281" s="6">
        <f t="shared" si="50"/>
        <v>563810</v>
      </c>
      <c r="O281" s="6">
        <f t="shared" si="51"/>
        <v>322175</v>
      </c>
      <c r="P281" s="6">
        <f t="shared" si="52"/>
        <v>24485300</v>
      </c>
      <c r="Q281" s="6">
        <f t="shared" si="56"/>
        <v>562746</v>
      </c>
      <c r="R281" s="6">
        <v>992.03</v>
      </c>
      <c r="S281" s="6">
        <v>411.67</v>
      </c>
      <c r="T281" s="6">
        <f t="shared" si="47"/>
        <v>326595268.55999994</v>
      </c>
      <c r="U281" s="6">
        <f t="shared" si="48"/>
        <v>240571</v>
      </c>
      <c r="V281" s="6">
        <f t="shared" si="49"/>
        <v>139617785.55999997</v>
      </c>
      <c r="W281" s="6">
        <f t="shared" si="53"/>
        <v>24485300</v>
      </c>
      <c r="X281" s="6">
        <v>39880924</v>
      </c>
      <c r="Y281" s="6">
        <v>1235790.24</v>
      </c>
      <c r="Z281" s="6">
        <v>653581.24</v>
      </c>
      <c r="AA281" s="6">
        <f t="shared" si="57"/>
        <v>582209</v>
      </c>
      <c r="AB281" s="6">
        <f t="shared" si="54"/>
        <v>19463</v>
      </c>
      <c r="AC281" s="6">
        <v>673044.24</v>
      </c>
      <c r="AD281" t="s">
        <v>55</v>
      </c>
      <c r="AN281">
        <v>32651804</v>
      </c>
      <c r="AO281">
        <v>7226764</v>
      </c>
      <c r="AV281">
        <v>2356</v>
      </c>
    </row>
    <row r="282" spans="1:48" x14ac:dyDescent="0.3">
      <c r="A282" s="6">
        <v>2024</v>
      </c>
      <c r="B282" s="6">
        <v>3</v>
      </c>
      <c r="C282" s="6" t="s">
        <v>47</v>
      </c>
      <c r="D282" s="6">
        <v>6241</v>
      </c>
      <c r="E282" s="6"/>
      <c r="F282" s="7">
        <v>2418</v>
      </c>
      <c r="G282" s="7">
        <v>167766</v>
      </c>
      <c r="H282" s="7">
        <v>146866</v>
      </c>
      <c r="I282" s="7">
        <f t="shared" si="55"/>
        <v>314632</v>
      </c>
      <c r="J282" s="6">
        <v>314632</v>
      </c>
      <c r="K282" s="6">
        <v>287458</v>
      </c>
      <c r="L282" s="6">
        <v>76</v>
      </c>
      <c r="M282" s="6">
        <v>130</v>
      </c>
      <c r="N282" s="6">
        <f t="shared" si="50"/>
        <v>314340</v>
      </c>
      <c r="O282" s="6">
        <f t="shared" si="51"/>
        <v>167766</v>
      </c>
      <c r="P282" s="6">
        <f t="shared" si="52"/>
        <v>12750216</v>
      </c>
      <c r="Q282" s="6">
        <f t="shared" si="56"/>
        <v>314340</v>
      </c>
      <c r="R282" s="6">
        <v>992.03</v>
      </c>
      <c r="S282" s="6">
        <v>411.67</v>
      </c>
      <c r="T282" s="6">
        <f t="shared" si="47"/>
        <v>182430362.39999998</v>
      </c>
      <c r="U282" s="6">
        <f t="shared" si="48"/>
        <v>146574</v>
      </c>
      <c r="V282" s="6">
        <f t="shared" si="49"/>
        <v>85065686.639999986</v>
      </c>
      <c r="W282" s="6">
        <f t="shared" si="53"/>
        <v>12750216</v>
      </c>
      <c r="X282" s="6">
        <v>21846808</v>
      </c>
      <c r="Y282" s="6">
        <v>1286135.1083368</v>
      </c>
      <c r="Z282" s="6">
        <v>967997.10833680001</v>
      </c>
      <c r="AA282" s="6">
        <f t="shared" si="57"/>
        <v>318138</v>
      </c>
      <c r="AB282" s="6">
        <f t="shared" si="54"/>
        <v>3506</v>
      </c>
      <c r="AC282" s="6">
        <v>971503.10833680001</v>
      </c>
      <c r="AD282" t="s">
        <v>55</v>
      </c>
      <c r="AN282">
        <v>21846808</v>
      </c>
    </row>
    <row r="283" spans="1:48" x14ac:dyDescent="0.3">
      <c r="A283" s="6">
        <v>2024</v>
      </c>
      <c r="B283" s="6">
        <v>4</v>
      </c>
      <c r="C283" s="6" t="s">
        <v>16</v>
      </c>
      <c r="D283" s="6">
        <v>4101</v>
      </c>
      <c r="E283" s="6"/>
      <c r="F283" s="7">
        <v>3046</v>
      </c>
      <c r="G283" s="7">
        <v>62424</v>
      </c>
      <c r="H283" s="7">
        <v>185653</v>
      </c>
      <c r="I283" s="7">
        <f t="shared" si="55"/>
        <v>248077</v>
      </c>
      <c r="J283" s="6">
        <v>248077</v>
      </c>
      <c r="K283" s="6">
        <v>246832</v>
      </c>
      <c r="L283" s="6">
        <v>76</v>
      </c>
      <c r="M283" s="6">
        <v>130</v>
      </c>
      <c r="N283" s="6">
        <f t="shared" si="50"/>
        <v>395980</v>
      </c>
      <c r="O283" s="6">
        <f t="shared" si="51"/>
        <v>62424</v>
      </c>
      <c r="P283" s="6">
        <f t="shared" si="52"/>
        <v>4744224</v>
      </c>
      <c r="Q283" s="6">
        <f t="shared" si="56"/>
        <v>248077</v>
      </c>
      <c r="R283" s="6">
        <v>1002.66</v>
      </c>
      <c r="S283" s="6">
        <v>420.69</v>
      </c>
      <c r="T283" s="6">
        <f t="shared" si="47"/>
        <v>144373371.69</v>
      </c>
      <c r="U283" s="6">
        <f t="shared" si="48"/>
        <v>185653</v>
      </c>
      <c r="V283" s="6">
        <f t="shared" si="49"/>
        <v>108044476.41000001</v>
      </c>
      <c r="W283" s="6">
        <f t="shared" si="53"/>
        <v>4744224</v>
      </c>
      <c r="X283" s="6">
        <v>18630792</v>
      </c>
      <c r="Y283" s="6">
        <v>787719.93159205024</v>
      </c>
      <c r="Z283" s="6">
        <v>530095.93159205024</v>
      </c>
      <c r="AA283" s="6">
        <f t="shared" si="57"/>
        <v>257624</v>
      </c>
      <c r="AB283" s="6">
        <f t="shared" si="54"/>
        <v>9547</v>
      </c>
      <c r="AC283" s="6">
        <v>539642.93159205024</v>
      </c>
      <c r="AD283" t="s">
        <v>56</v>
      </c>
      <c r="AP283">
        <v>18615516</v>
      </c>
      <c r="AQ283">
        <v>10488</v>
      </c>
      <c r="AU283">
        <v>4788</v>
      </c>
    </row>
    <row r="284" spans="1:48" x14ac:dyDescent="0.3">
      <c r="A284" s="6">
        <v>2024</v>
      </c>
      <c r="B284" s="6">
        <v>4</v>
      </c>
      <c r="C284" s="6" t="s">
        <v>18</v>
      </c>
      <c r="D284" s="6">
        <v>4102</v>
      </c>
      <c r="E284" s="6"/>
      <c r="F284" s="7">
        <v>5243</v>
      </c>
      <c r="G284" s="7">
        <v>278939</v>
      </c>
      <c r="H284" s="7">
        <v>474156</v>
      </c>
      <c r="I284" s="7">
        <f t="shared" si="55"/>
        <v>753095</v>
      </c>
      <c r="J284" s="6">
        <v>753095</v>
      </c>
      <c r="K284" s="6">
        <v>680508</v>
      </c>
      <c r="L284" s="6">
        <v>76</v>
      </c>
      <c r="M284" s="6">
        <v>130</v>
      </c>
      <c r="N284" s="6">
        <f t="shared" si="50"/>
        <v>681590</v>
      </c>
      <c r="O284" s="6">
        <f t="shared" si="51"/>
        <v>278939</v>
      </c>
      <c r="P284" s="6">
        <f t="shared" si="52"/>
        <v>21199364</v>
      </c>
      <c r="Q284" s="6">
        <f t="shared" si="56"/>
        <v>681590</v>
      </c>
      <c r="R284" s="6">
        <v>1002.66</v>
      </c>
      <c r="S284" s="6">
        <v>420.69</v>
      </c>
      <c r="T284" s="6">
        <f t="shared" si="47"/>
        <v>396664932.30000001</v>
      </c>
      <c r="U284" s="6">
        <f t="shared" si="48"/>
        <v>402651</v>
      </c>
      <c r="V284" s="6">
        <f t="shared" si="49"/>
        <v>234330802.47</v>
      </c>
      <c r="W284" s="6">
        <f t="shared" si="53"/>
        <v>21199364</v>
      </c>
      <c r="X284" s="6">
        <v>51139336</v>
      </c>
      <c r="Y284" s="6">
        <v>1247844.8449599</v>
      </c>
      <c r="Z284" s="6">
        <v>463843.84495990002</v>
      </c>
      <c r="AA284" s="6">
        <f t="shared" si="57"/>
        <v>784001</v>
      </c>
      <c r="AB284" s="6">
        <f t="shared" si="54"/>
        <v>30906</v>
      </c>
      <c r="AC284" s="6">
        <v>494749.84495990002</v>
      </c>
      <c r="AD284" t="s">
        <v>56</v>
      </c>
      <c r="AP284">
        <v>51010896</v>
      </c>
      <c r="AQ284">
        <v>98800</v>
      </c>
      <c r="AT284">
        <v>29640</v>
      </c>
    </row>
    <row r="285" spans="1:48" x14ac:dyDescent="0.3">
      <c r="A285" s="6">
        <v>2024</v>
      </c>
      <c r="B285" s="6">
        <v>4</v>
      </c>
      <c r="C285" s="6" t="s">
        <v>19</v>
      </c>
      <c r="D285" s="6">
        <v>4103</v>
      </c>
      <c r="E285" s="6"/>
      <c r="F285" s="7">
        <v>4120</v>
      </c>
      <c r="G285" s="7">
        <v>189752</v>
      </c>
      <c r="H285" s="7">
        <v>403314</v>
      </c>
      <c r="I285" s="7">
        <f t="shared" si="55"/>
        <v>593066</v>
      </c>
      <c r="J285" s="6">
        <v>593066</v>
      </c>
      <c r="K285" s="6">
        <v>525466</v>
      </c>
      <c r="L285" s="6">
        <v>76</v>
      </c>
      <c r="M285" s="6">
        <v>130</v>
      </c>
      <c r="N285" s="6">
        <f t="shared" si="50"/>
        <v>535600</v>
      </c>
      <c r="O285" s="6">
        <f t="shared" si="51"/>
        <v>189752</v>
      </c>
      <c r="P285" s="6">
        <f t="shared" si="52"/>
        <v>14421152</v>
      </c>
      <c r="Q285" s="6">
        <f t="shared" si="56"/>
        <v>535600</v>
      </c>
      <c r="R285" s="6">
        <v>1002.66</v>
      </c>
      <c r="S285" s="6">
        <v>420.69</v>
      </c>
      <c r="T285" s="6">
        <f t="shared" si="47"/>
        <v>311703132</v>
      </c>
      <c r="U285" s="6">
        <f t="shared" si="48"/>
        <v>345848</v>
      </c>
      <c r="V285" s="6">
        <f t="shared" si="49"/>
        <v>201273160.56</v>
      </c>
      <c r="W285" s="6">
        <f t="shared" si="53"/>
        <v>14421152</v>
      </c>
      <c r="X285" s="6">
        <v>39140456</v>
      </c>
      <c r="Y285" s="6">
        <v>971833.98322578915</v>
      </c>
      <c r="Z285" s="6">
        <v>351259.98322578915</v>
      </c>
      <c r="AA285" s="6">
        <f t="shared" si="57"/>
        <v>620574</v>
      </c>
      <c r="AB285" s="6">
        <f t="shared" si="54"/>
        <v>27508</v>
      </c>
      <c r="AC285" s="6">
        <v>378767.98322578915</v>
      </c>
      <c r="AD285" t="s">
        <v>56</v>
      </c>
      <c r="AP285">
        <v>38817000</v>
      </c>
      <c r="AQ285">
        <v>313576</v>
      </c>
      <c r="AT285">
        <v>9880</v>
      </c>
    </row>
    <row r="286" spans="1:48" x14ac:dyDescent="0.3">
      <c r="A286" s="6">
        <v>2024</v>
      </c>
      <c r="B286" s="6">
        <v>4</v>
      </c>
      <c r="C286" s="6" t="s">
        <v>20</v>
      </c>
      <c r="D286" s="6">
        <v>4104</v>
      </c>
      <c r="E286" s="6"/>
      <c r="F286" s="7">
        <v>8172</v>
      </c>
      <c r="G286" s="7">
        <v>229221</v>
      </c>
      <c r="H286" s="7">
        <v>484755</v>
      </c>
      <c r="I286" s="7">
        <f t="shared" si="55"/>
        <v>713976</v>
      </c>
      <c r="J286" s="6">
        <v>713976</v>
      </c>
      <c r="K286" s="6">
        <v>703648</v>
      </c>
      <c r="L286" s="6">
        <v>76</v>
      </c>
      <c r="M286" s="6">
        <v>130</v>
      </c>
      <c r="N286" s="6">
        <f t="shared" si="50"/>
        <v>1062360</v>
      </c>
      <c r="O286" s="6">
        <f t="shared" si="51"/>
        <v>229221</v>
      </c>
      <c r="P286" s="6">
        <f t="shared" si="52"/>
        <v>17420796</v>
      </c>
      <c r="Q286" s="6">
        <f t="shared" si="56"/>
        <v>713976</v>
      </c>
      <c r="R286" s="6">
        <v>1002.66</v>
      </c>
      <c r="S286" s="6">
        <v>420.69</v>
      </c>
      <c r="T286" s="6">
        <f t="shared" si="47"/>
        <v>415512612.72000003</v>
      </c>
      <c r="U286" s="6">
        <f t="shared" si="48"/>
        <v>484755</v>
      </c>
      <c r="V286" s="6">
        <f t="shared" si="49"/>
        <v>282112867.35000002</v>
      </c>
      <c r="W286" s="6">
        <f t="shared" si="53"/>
        <v>17420796</v>
      </c>
      <c r="X286" s="6">
        <v>53376016</v>
      </c>
      <c r="Y286" s="6">
        <v>888484.61</v>
      </c>
      <c r="Z286" s="6">
        <v>127569.60999999999</v>
      </c>
      <c r="AA286" s="6">
        <f t="shared" si="57"/>
        <v>760915</v>
      </c>
      <c r="AB286" s="6">
        <f t="shared" si="54"/>
        <v>46939</v>
      </c>
      <c r="AC286" s="6">
        <v>174508.61</v>
      </c>
      <c r="AD286" t="s">
        <v>56</v>
      </c>
      <c r="AP286">
        <v>53351316</v>
      </c>
      <c r="AQ286">
        <v>5244</v>
      </c>
      <c r="AT286">
        <v>14744</v>
      </c>
      <c r="AV286">
        <v>4712</v>
      </c>
    </row>
    <row r="287" spans="1:48" x14ac:dyDescent="0.3">
      <c r="A287" s="6">
        <v>2024</v>
      </c>
      <c r="B287" s="6">
        <v>4</v>
      </c>
      <c r="C287" s="6" t="s">
        <v>21</v>
      </c>
      <c r="D287" s="6">
        <v>6101</v>
      </c>
      <c r="E287" s="6"/>
      <c r="F287" s="7">
        <v>4853</v>
      </c>
      <c r="G287" s="7">
        <v>362236</v>
      </c>
      <c r="H287" s="7">
        <v>0</v>
      </c>
      <c r="I287" s="7">
        <f t="shared" si="55"/>
        <v>362236</v>
      </c>
      <c r="J287" s="6">
        <v>362236</v>
      </c>
      <c r="K287" s="6">
        <v>319187</v>
      </c>
      <c r="L287" s="6">
        <v>76</v>
      </c>
      <c r="M287" s="6">
        <v>130</v>
      </c>
      <c r="N287" s="6">
        <f t="shared" si="50"/>
        <v>630890</v>
      </c>
      <c r="O287" s="6">
        <f t="shared" si="51"/>
        <v>362236</v>
      </c>
      <c r="P287" s="6">
        <f t="shared" si="52"/>
        <v>27529936</v>
      </c>
      <c r="Q287" s="6">
        <f t="shared" si="56"/>
        <v>362236</v>
      </c>
      <c r="R287" s="6">
        <v>1002.66</v>
      </c>
      <c r="S287" s="6">
        <v>420.69</v>
      </c>
      <c r="T287" s="6">
        <f t="shared" si="47"/>
        <v>210810484.92000002</v>
      </c>
      <c r="U287" s="6">
        <f t="shared" si="48"/>
        <v>0</v>
      </c>
      <c r="V287" s="6">
        <f t="shared" si="49"/>
        <v>0</v>
      </c>
      <c r="W287" s="6">
        <f t="shared" si="53"/>
        <v>27529936</v>
      </c>
      <c r="X287" s="6">
        <v>23674608</v>
      </c>
      <c r="Y287" s="6">
        <v>692029.32000000007</v>
      </c>
      <c r="Z287" s="6">
        <v>60476.320000000065</v>
      </c>
      <c r="AA287" s="6">
        <f t="shared" si="57"/>
        <v>631553</v>
      </c>
      <c r="AB287" s="6">
        <f t="shared" si="54"/>
        <v>269317</v>
      </c>
      <c r="AC287" s="6">
        <v>329793.32000000007</v>
      </c>
      <c r="AD287" t="s">
        <v>56</v>
      </c>
      <c r="AP287">
        <v>23639040</v>
      </c>
      <c r="AQ287">
        <v>35568</v>
      </c>
    </row>
    <row r="288" spans="1:48" x14ac:dyDescent="0.3">
      <c r="A288" s="6">
        <v>2024</v>
      </c>
      <c r="B288" s="6">
        <v>4</v>
      </c>
      <c r="C288" s="6" t="s">
        <v>22</v>
      </c>
      <c r="D288" s="6">
        <v>5101</v>
      </c>
      <c r="E288" s="6"/>
      <c r="F288" s="7">
        <v>7856</v>
      </c>
      <c r="G288" s="7">
        <v>481183</v>
      </c>
      <c r="H288" s="7">
        <v>285206</v>
      </c>
      <c r="I288" s="7">
        <f t="shared" si="55"/>
        <v>766389</v>
      </c>
      <c r="J288" s="6">
        <v>766389</v>
      </c>
      <c r="K288" s="6">
        <v>688162</v>
      </c>
      <c r="L288" s="6">
        <v>76</v>
      </c>
      <c r="M288" s="6">
        <v>130</v>
      </c>
      <c r="N288" s="6">
        <f t="shared" si="50"/>
        <v>1021280</v>
      </c>
      <c r="O288" s="6">
        <f t="shared" si="51"/>
        <v>481183</v>
      </c>
      <c r="P288" s="6">
        <f t="shared" si="52"/>
        <v>36569908</v>
      </c>
      <c r="Q288" s="6">
        <f t="shared" si="56"/>
        <v>766389</v>
      </c>
      <c r="R288" s="6">
        <v>1002.66</v>
      </c>
      <c r="S288" s="6">
        <v>420.69</v>
      </c>
      <c r="T288" s="6">
        <f t="shared" si="47"/>
        <v>446015406.33000004</v>
      </c>
      <c r="U288" s="6">
        <f t="shared" si="48"/>
        <v>285206</v>
      </c>
      <c r="V288" s="6">
        <f t="shared" si="49"/>
        <v>165981335.82000002</v>
      </c>
      <c r="W288" s="6">
        <f t="shared" si="53"/>
        <v>36569908</v>
      </c>
      <c r="X288" s="6">
        <v>51249536</v>
      </c>
      <c r="Y288" s="6">
        <v>1414225.4402519702</v>
      </c>
      <c r="Z288" s="6">
        <v>557181.4402519702</v>
      </c>
      <c r="AA288" s="6">
        <f t="shared" si="57"/>
        <v>857044</v>
      </c>
      <c r="AB288" s="6">
        <f t="shared" si="54"/>
        <v>90655</v>
      </c>
      <c r="AC288" s="6">
        <v>647836.4402519702</v>
      </c>
      <c r="AD288" t="s">
        <v>56</v>
      </c>
      <c r="AP288">
        <v>51128772</v>
      </c>
      <c r="AQ288">
        <v>5700</v>
      </c>
      <c r="AR288">
        <v>9880</v>
      </c>
      <c r="AS288">
        <v>9880</v>
      </c>
      <c r="AT288">
        <v>19760</v>
      </c>
      <c r="AV288">
        <v>75544</v>
      </c>
    </row>
    <row r="289" spans="1:48" x14ac:dyDescent="0.3">
      <c r="A289" s="6">
        <v>2024</v>
      </c>
      <c r="B289" s="6">
        <v>4</v>
      </c>
      <c r="C289" s="6" t="s">
        <v>23</v>
      </c>
      <c r="D289" s="6">
        <v>6105</v>
      </c>
      <c r="E289" s="6"/>
      <c r="F289" s="7">
        <v>8987</v>
      </c>
      <c r="G289" s="7">
        <v>426973</v>
      </c>
      <c r="H289" s="7">
        <v>282869</v>
      </c>
      <c r="I289" s="7">
        <f t="shared" si="55"/>
        <v>709842</v>
      </c>
      <c r="J289" s="6">
        <v>709842</v>
      </c>
      <c r="K289" s="6">
        <v>668769</v>
      </c>
      <c r="L289" s="6">
        <v>76</v>
      </c>
      <c r="M289" s="6">
        <v>130</v>
      </c>
      <c r="N289" s="6">
        <f t="shared" si="50"/>
        <v>1168310</v>
      </c>
      <c r="O289" s="6">
        <f t="shared" si="51"/>
        <v>426973</v>
      </c>
      <c r="P289" s="6">
        <f t="shared" si="52"/>
        <v>32449948</v>
      </c>
      <c r="Q289" s="6">
        <f t="shared" si="56"/>
        <v>709842</v>
      </c>
      <c r="R289" s="6">
        <v>1002.66</v>
      </c>
      <c r="S289" s="6">
        <v>420.69</v>
      </c>
      <c r="T289" s="6">
        <f t="shared" si="47"/>
        <v>413106748.74000001</v>
      </c>
      <c r="U289" s="6">
        <f t="shared" si="48"/>
        <v>282869</v>
      </c>
      <c r="V289" s="6">
        <f t="shared" si="49"/>
        <v>164621271.93000001</v>
      </c>
      <c r="W289" s="6">
        <f t="shared" si="53"/>
        <v>32449948</v>
      </c>
      <c r="X289" s="6">
        <v>50288896</v>
      </c>
      <c r="Y289" s="6">
        <v>889647.72</v>
      </c>
      <c r="Z289" s="6">
        <v>118219.71999999997</v>
      </c>
      <c r="AA289" s="6">
        <f t="shared" si="57"/>
        <v>771428</v>
      </c>
      <c r="AB289" s="6">
        <f t="shared" si="54"/>
        <v>61586</v>
      </c>
      <c r="AC289" s="6">
        <v>179805.71999999997</v>
      </c>
      <c r="AD289" t="s">
        <v>56</v>
      </c>
      <c r="AP289">
        <v>50275672</v>
      </c>
      <c r="AQ289">
        <v>7524</v>
      </c>
      <c r="AV289">
        <v>5700</v>
      </c>
    </row>
    <row r="290" spans="1:48" x14ac:dyDescent="0.3">
      <c r="A290" s="6">
        <v>2024</v>
      </c>
      <c r="B290" s="6">
        <v>4</v>
      </c>
      <c r="C290" s="6" t="s">
        <v>24</v>
      </c>
      <c r="D290" s="6">
        <v>6106</v>
      </c>
      <c r="E290" s="6"/>
      <c r="F290" s="7">
        <v>6146</v>
      </c>
      <c r="G290" s="7">
        <v>432149</v>
      </c>
      <c r="H290" s="7">
        <v>185116</v>
      </c>
      <c r="I290" s="7">
        <f t="shared" si="55"/>
        <v>617265</v>
      </c>
      <c r="J290" s="6">
        <v>617265</v>
      </c>
      <c r="K290" s="6">
        <v>567597</v>
      </c>
      <c r="L290" s="6">
        <v>76</v>
      </c>
      <c r="M290" s="6">
        <v>130</v>
      </c>
      <c r="N290" s="6">
        <f t="shared" si="50"/>
        <v>798980</v>
      </c>
      <c r="O290" s="6">
        <f t="shared" si="51"/>
        <v>432149</v>
      </c>
      <c r="P290" s="6">
        <f t="shared" si="52"/>
        <v>32843324</v>
      </c>
      <c r="Q290" s="6">
        <f t="shared" si="56"/>
        <v>617265</v>
      </c>
      <c r="R290" s="6">
        <v>1002.66</v>
      </c>
      <c r="S290" s="6">
        <v>420.69</v>
      </c>
      <c r="T290" s="6">
        <f t="shared" si="47"/>
        <v>359229712.05000001</v>
      </c>
      <c r="U290" s="6">
        <f t="shared" si="48"/>
        <v>185116</v>
      </c>
      <c r="V290" s="6">
        <f t="shared" si="49"/>
        <v>107731958.52000001</v>
      </c>
      <c r="W290" s="6">
        <f t="shared" si="53"/>
        <v>32843324</v>
      </c>
      <c r="X290" s="6">
        <v>42454436</v>
      </c>
      <c r="Y290" s="6">
        <v>1441953.86</v>
      </c>
      <c r="Z290" s="6">
        <v>356886.8600000001</v>
      </c>
      <c r="AA290" s="6">
        <f t="shared" si="57"/>
        <v>1085067</v>
      </c>
      <c r="AB290" s="6">
        <f t="shared" si="54"/>
        <v>467802</v>
      </c>
      <c r="AC290" s="6">
        <v>824688.8600000001</v>
      </c>
      <c r="AD290" t="s">
        <v>56</v>
      </c>
      <c r="AP290">
        <v>42397740</v>
      </c>
      <c r="AQ290">
        <v>39216</v>
      </c>
      <c r="AR290">
        <v>9880</v>
      </c>
      <c r="AT290">
        <v>7600</v>
      </c>
    </row>
    <row r="291" spans="1:48" x14ac:dyDescent="0.3">
      <c r="A291" s="6">
        <v>2024</v>
      </c>
      <c r="B291" s="6">
        <v>4</v>
      </c>
      <c r="C291" s="6" t="s">
        <v>25</v>
      </c>
      <c r="D291" s="6">
        <v>6102</v>
      </c>
      <c r="E291" s="6"/>
      <c r="F291" s="7">
        <v>3554</v>
      </c>
      <c r="G291" s="7">
        <v>246947</v>
      </c>
      <c r="H291" s="7">
        <v>109028</v>
      </c>
      <c r="I291" s="7">
        <f t="shared" si="55"/>
        <v>355975</v>
      </c>
      <c r="J291" s="6">
        <v>355975</v>
      </c>
      <c r="K291" s="6">
        <v>310571</v>
      </c>
      <c r="L291" s="6">
        <v>76</v>
      </c>
      <c r="M291" s="6">
        <v>130</v>
      </c>
      <c r="N291" s="6">
        <f t="shared" si="50"/>
        <v>462020</v>
      </c>
      <c r="O291" s="6">
        <f t="shared" si="51"/>
        <v>246947</v>
      </c>
      <c r="P291" s="6">
        <f t="shared" si="52"/>
        <v>18767972</v>
      </c>
      <c r="Q291" s="6">
        <f t="shared" si="56"/>
        <v>355975</v>
      </c>
      <c r="R291" s="6">
        <v>1002.66</v>
      </c>
      <c r="S291" s="6">
        <v>420.69</v>
      </c>
      <c r="T291" s="6">
        <f t="shared" si="47"/>
        <v>207166770.75</v>
      </c>
      <c r="U291" s="6">
        <f t="shared" si="48"/>
        <v>109028</v>
      </c>
      <c r="V291" s="6">
        <f t="shared" si="49"/>
        <v>63451025.160000004</v>
      </c>
      <c r="W291" s="6">
        <f t="shared" si="53"/>
        <v>18767972</v>
      </c>
      <c r="X291" s="6">
        <v>22750372</v>
      </c>
      <c r="Y291" s="6">
        <v>798804.58949039993</v>
      </c>
      <c r="Z291" s="6">
        <v>407913.58949039993</v>
      </c>
      <c r="AA291" s="6">
        <f t="shared" si="57"/>
        <v>390891</v>
      </c>
      <c r="AB291" s="6">
        <f t="shared" si="54"/>
        <v>34916</v>
      </c>
      <c r="AC291" s="6">
        <v>442829.58949039993</v>
      </c>
      <c r="AD291" t="s">
        <v>56</v>
      </c>
      <c r="AP291">
        <v>22666544</v>
      </c>
      <c r="AQ291">
        <v>9880</v>
      </c>
      <c r="AR291">
        <v>9880</v>
      </c>
      <c r="AT291">
        <v>64068</v>
      </c>
    </row>
    <row r="292" spans="1:48" x14ac:dyDescent="0.3">
      <c r="A292" s="6">
        <v>2024</v>
      </c>
      <c r="B292" s="6">
        <v>4</v>
      </c>
      <c r="C292" s="6" t="s">
        <v>26</v>
      </c>
      <c r="D292" s="6">
        <v>5102</v>
      </c>
      <c r="E292" s="6"/>
      <c r="F292" s="7">
        <v>12256</v>
      </c>
      <c r="G292" s="7">
        <v>628382</v>
      </c>
      <c r="H292" s="7">
        <v>797401</v>
      </c>
      <c r="I292" s="7">
        <f t="shared" si="55"/>
        <v>1425783</v>
      </c>
      <c r="J292" s="6">
        <v>1425783</v>
      </c>
      <c r="K292" s="6">
        <v>1356149</v>
      </c>
      <c r="L292" s="6">
        <v>76</v>
      </c>
      <c r="M292" s="6">
        <v>130</v>
      </c>
      <c r="N292" s="6">
        <f t="shared" si="50"/>
        <v>1593280</v>
      </c>
      <c r="O292" s="6">
        <f t="shared" si="51"/>
        <v>628382</v>
      </c>
      <c r="P292" s="6">
        <f t="shared" si="52"/>
        <v>47757032</v>
      </c>
      <c r="Q292" s="6">
        <f t="shared" si="56"/>
        <v>1425783</v>
      </c>
      <c r="R292" s="6">
        <v>1002.66</v>
      </c>
      <c r="S292" s="6">
        <v>420.69</v>
      </c>
      <c r="T292" s="6">
        <f t="shared" si="47"/>
        <v>829762932.50999999</v>
      </c>
      <c r="U292" s="6">
        <f t="shared" si="48"/>
        <v>797401</v>
      </c>
      <c r="V292" s="6">
        <f t="shared" si="49"/>
        <v>464063459.97000003</v>
      </c>
      <c r="W292" s="6">
        <f t="shared" si="53"/>
        <v>47757032</v>
      </c>
      <c r="X292" s="6">
        <v>100764904</v>
      </c>
      <c r="Y292" s="6">
        <v>2073558.5622554934</v>
      </c>
      <c r="Z292" s="6">
        <v>464963.56225549337</v>
      </c>
      <c r="AA292" s="6">
        <f t="shared" si="57"/>
        <v>1608595</v>
      </c>
      <c r="AB292" s="6">
        <f t="shared" si="54"/>
        <v>182812</v>
      </c>
      <c r="AC292" s="6">
        <v>647775.56225549337</v>
      </c>
      <c r="AD292" t="s">
        <v>56</v>
      </c>
      <c r="AP292">
        <v>100359140</v>
      </c>
      <c r="AQ292">
        <v>395884</v>
      </c>
      <c r="AT292">
        <v>9880</v>
      </c>
    </row>
    <row r="293" spans="1:48" x14ac:dyDescent="0.3">
      <c r="A293" s="6">
        <v>2024</v>
      </c>
      <c r="B293" s="6">
        <v>4</v>
      </c>
      <c r="C293" s="6" t="s">
        <v>27</v>
      </c>
      <c r="D293" s="6">
        <v>5103</v>
      </c>
      <c r="E293" s="6"/>
      <c r="F293" s="7">
        <v>3537</v>
      </c>
      <c r="G293" s="7">
        <v>155540</v>
      </c>
      <c r="H293" s="7">
        <v>109187</v>
      </c>
      <c r="I293" s="7">
        <f t="shared" si="55"/>
        <v>264727</v>
      </c>
      <c r="J293" s="6">
        <v>264727</v>
      </c>
      <c r="K293" s="6">
        <v>254862</v>
      </c>
      <c r="L293" s="6">
        <v>76</v>
      </c>
      <c r="M293" s="6">
        <v>130</v>
      </c>
      <c r="N293" s="6">
        <f t="shared" si="50"/>
        <v>459810</v>
      </c>
      <c r="O293" s="6">
        <f t="shared" si="51"/>
        <v>155540</v>
      </c>
      <c r="P293" s="6">
        <f t="shared" si="52"/>
        <v>11821040</v>
      </c>
      <c r="Q293" s="6">
        <f t="shared" si="56"/>
        <v>264727</v>
      </c>
      <c r="R293" s="6">
        <v>1002.66</v>
      </c>
      <c r="S293" s="6">
        <v>420.69</v>
      </c>
      <c r="T293" s="6">
        <f t="shared" si="47"/>
        <v>154063172.19</v>
      </c>
      <c r="U293" s="6">
        <f t="shared" si="48"/>
        <v>109187</v>
      </c>
      <c r="V293" s="6">
        <f t="shared" si="49"/>
        <v>63543558.390000001</v>
      </c>
      <c r="W293" s="6">
        <f t="shared" si="53"/>
        <v>11821040</v>
      </c>
      <c r="X293" s="6">
        <v>19192584</v>
      </c>
      <c r="Y293" s="6">
        <v>651058.4</v>
      </c>
      <c r="Z293" s="6">
        <v>345351.4</v>
      </c>
      <c r="AA293" s="6">
        <f t="shared" si="57"/>
        <v>305707</v>
      </c>
      <c r="AB293" s="6">
        <f t="shared" si="54"/>
        <v>40980</v>
      </c>
      <c r="AC293" s="6">
        <v>386331.4</v>
      </c>
      <c r="AD293" t="s">
        <v>56</v>
      </c>
      <c r="AP293">
        <v>19165908</v>
      </c>
      <c r="AQ293">
        <v>6004</v>
      </c>
      <c r="AT293">
        <v>15504</v>
      </c>
      <c r="AV293">
        <v>5168</v>
      </c>
    </row>
    <row r="294" spans="1:48" x14ac:dyDescent="0.3">
      <c r="A294" s="6">
        <v>2024</v>
      </c>
      <c r="B294" s="6">
        <v>4</v>
      </c>
      <c r="C294" s="6" t="s">
        <v>28</v>
      </c>
      <c r="D294" s="6">
        <v>5109</v>
      </c>
      <c r="E294" s="6"/>
      <c r="F294" s="7">
        <v>3058</v>
      </c>
      <c r="G294" s="7">
        <v>121148</v>
      </c>
      <c r="H294" s="7">
        <v>113440</v>
      </c>
      <c r="I294" s="7">
        <f t="shared" si="55"/>
        <v>234588</v>
      </c>
      <c r="J294" s="6">
        <v>234588</v>
      </c>
      <c r="K294" s="6">
        <v>220634</v>
      </c>
      <c r="L294" s="6">
        <v>76</v>
      </c>
      <c r="M294" s="6">
        <v>130</v>
      </c>
      <c r="N294" s="6">
        <f t="shared" si="50"/>
        <v>397540</v>
      </c>
      <c r="O294" s="6">
        <f t="shared" si="51"/>
        <v>121148</v>
      </c>
      <c r="P294" s="6">
        <f t="shared" si="52"/>
        <v>9207248</v>
      </c>
      <c r="Q294" s="6">
        <f t="shared" si="56"/>
        <v>234588</v>
      </c>
      <c r="R294" s="6">
        <v>1002.66</v>
      </c>
      <c r="S294" s="6">
        <v>420.69</v>
      </c>
      <c r="T294" s="6">
        <f t="shared" si="47"/>
        <v>136523178.36000001</v>
      </c>
      <c r="U294" s="6">
        <f t="shared" si="48"/>
        <v>113440</v>
      </c>
      <c r="V294" s="6">
        <f t="shared" si="49"/>
        <v>66018676.800000004</v>
      </c>
      <c r="W294" s="6">
        <f t="shared" si="53"/>
        <v>9207248</v>
      </c>
      <c r="X294" s="6">
        <v>16423600</v>
      </c>
      <c r="Y294" s="6">
        <v>529067.88</v>
      </c>
      <c r="Z294" s="6">
        <v>281768.88</v>
      </c>
      <c r="AA294" s="6">
        <f t="shared" si="57"/>
        <v>247299</v>
      </c>
      <c r="AB294" s="6">
        <f t="shared" si="54"/>
        <v>12711</v>
      </c>
      <c r="AC294" s="6">
        <v>294479.88</v>
      </c>
      <c r="AD294" t="s">
        <v>56</v>
      </c>
      <c r="AP294">
        <v>16291892</v>
      </c>
      <c r="AQ294">
        <v>118788</v>
      </c>
      <c r="AT294">
        <v>12920</v>
      </c>
    </row>
    <row r="295" spans="1:48" x14ac:dyDescent="0.3">
      <c r="A295" s="6">
        <v>2024</v>
      </c>
      <c r="B295" s="6">
        <v>4</v>
      </c>
      <c r="C295" s="6" t="s">
        <v>29</v>
      </c>
      <c r="D295" s="6">
        <v>4106</v>
      </c>
      <c r="E295" s="6"/>
      <c r="F295" s="7">
        <v>2790</v>
      </c>
      <c r="G295" s="7">
        <v>130538</v>
      </c>
      <c r="H295" s="7">
        <v>49706</v>
      </c>
      <c r="I295" s="7">
        <f t="shared" si="55"/>
        <v>180244</v>
      </c>
      <c r="J295" s="6">
        <v>180244</v>
      </c>
      <c r="K295" s="6">
        <v>171180</v>
      </c>
      <c r="L295" s="6">
        <v>76</v>
      </c>
      <c r="M295" s="6">
        <v>130</v>
      </c>
      <c r="N295" s="6">
        <f t="shared" si="50"/>
        <v>362700</v>
      </c>
      <c r="O295" s="6">
        <f t="shared" si="51"/>
        <v>130538</v>
      </c>
      <c r="P295" s="6">
        <f t="shared" si="52"/>
        <v>9920888</v>
      </c>
      <c r="Q295" s="6">
        <f t="shared" si="56"/>
        <v>180244</v>
      </c>
      <c r="R295" s="6">
        <v>1002.66</v>
      </c>
      <c r="S295" s="6">
        <v>420.69</v>
      </c>
      <c r="T295" s="6">
        <f t="shared" si="47"/>
        <v>104896600.68000001</v>
      </c>
      <c r="U295" s="6">
        <f t="shared" si="48"/>
        <v>49706</v>
      </c>
      <c r="V295" s="6">
        <f t="shared" si="49"/>
        <v>28927400.82</v>
      </c>
      <c r="W295" s="6">
        <f t="shared" si="53"/>
        <v>9920888</v>
      </c>
      <c r="X295" s="6">
        <v>12970692</v>
      </c>
      <c r="Y295" s="6">
        <v>672468.82000000007</v>
      </c>
      <c r="Z295" s="6">
        <v>468956.82000000007</v>
      </c>
      <c r="AA295" s="6">
        <f t="shared" si="57"/>
        <v>203512</v>
      </c>
      <c r="AB295" s="6">
        <f t="shared" si="54"/>
        <v>23268</v>
      </c>
      <c r="AC295" s="6">
        <v>492224.82000000007</v>
      </c>
      <c r="AD295" t="s">
        <v>56</v>
      </c>
      <c r="AP295">
        <v>12775524</v>
      </c>
      <c r="AQ295">
        <v>195168</v>
      </c>
    </row>
    <row r="296" spans="1:48" x14ac:dyDescent="0.3">
      <c r="A296" s="6">
        <v>2024</v>
      </c>
      <c r="B296" s="6">
        <v>4</v>
      </c>
      <c r="C296" s="6" t="s">
        <v>30</v>
      </c>
      <c r="D296" s="6">
        <v>4107</v>
      </c>
      <c r="E296" s="6"/>
      <c r="F296" s="7">
        <v>4694</v>
      </c>
      <c r="G296" s="7">
        <v>107898</v>
      </c>
      <c r="H296" s="7">
        <v>176333</v>
      </c>
      <c r="I296" s="7">
        <f t="shared" si="55"/>
        <v>284231</v>
      </c>
      <c r="J296" s="6">
        <v>284231</v>
      </c>
      <c r="K296" s="6">
        <v>281198</v>
      </c>
      <c r="L296" s="6">
        <v>76</v>
      </c>
      <c r="M296" s="6">
        <v>130</v>
      </c>
      <c r="N296" s="6">
        <f t="shared" si="50"/>
        <v>610220</v>
      </c>
      <c r="O296" s="6">
        <f t="shared" si="51"/>
        <v>107898</v>
      </c>
      <c r="P296" s="6">
        <f t="shared" si="52"/>
        <v>8200248</v>
      </c>
      <c r="Q296" s="6">
        <f t="shared" si="56"/>
        <v>284231</v>
      </c>
      <c r="R296" s="6">
        <v>1002.66</v>
      </c>
      <c r="S296" s="6">
        <v>420.69</v>
      </c>
      <c r="T296" s="6">
        <f t="shared" si="47"/>
        <v>165413915.06999999</v>
      </c>
      <c r="U296" s="6">
        <f t="shared" si="48"/>
        <v>176333</v>
      </c>
      <c r="V296" s="6">
        <f t="shared" si="49"/>
        <v>102620516.01000001</v>
      </c>
      <c r="W296" s="6">
        <f t="shared" si="53"/>
        <v>8200248</v>
      </c>
      <c r="X296" s="6">
        <v>21243520</v>
      </c>
      <c r="Y296" s="6">
        <v>871847.6</v>
      </c>
      <c r="Z296" s="6">
        <v>560043.6</v>
      </c>
      <c r="AA296" s="6">
        <f t="shared" si="57"/>
        <v>311804</v>
      </c>
      <c r="AB296" s="6">
        <f t="shared" si="54"/>
        <v>27573</v>
      </c>
      <c r="AC296" s="6">
        <v>587616.6</v>
      </c>
      <c r="AD296" t="s">
        <v>56</v>
      </c>
      <c r="AP296">
        <v>21240100</v>
      </c>
      <c r="AQ296">
        <v>3420</v>
      </c>
    </row>
    <row r="297" spans="1:48" x14ac:dyDescent="0.3">
      <c r="A297" s="6">
        <v>2024</v>
      </c>
      <c r="B297" s="6">
        <v>4</v>
      </c>
      <c r="C297" s="6" t="s">
        <v>31</v>
      </c>
      <c r="D297" s="6">
        <v>4108</v>
      </c>
      <c r="E297" s="6"/>
      <c r="F297" s="7">
        <v>3030</v>
      </c>
      <c r="G297" s="7">
        <v>166665</v>
      </c>
      <c r="H297" s="7">
        <v>153394</v>
      </c>
      <c r="I297" s="7">
        <f t="shared" si="55"/>
        <v>320059</v>
      </c>
      <c r="J297" s="6">
        <v>320059</v>
      </c>
      <c r="K297" s="6">
        <v>302476</v>
      </c>
      <c r="L297" s="6">
        <v>76</v>
      </c>
      <c r="M297" s="6">
        <v>130</v>
      </c>
      <c r="N297" s="6">
        <f t="shared" si="50"/>
        <v>393900</v>
      </c>
      <c r="O297" s="6">
        <f t="shared" si="51"/>
        <v>166665</v>
      </c>
      <c r="P297" s="6">
        <f t="shared" si="52"/>
        <v>12666540</v>
      </c>
      <c r="Q297" s="6">
        <f t="shared" si="56"/>
        <v>320059</v>
      </c>
      <c r="R297" s="6">
        <v>1002.66</v>
      </c>
      <c r="S297" s="6">
        <v>420.69</v>
      </c>
      <c r="T297" s="6">
        <f t="shared" si="47"/>
        <v>186264736.23000002</v>
      </c>
      <c r="U297" s="6">
        <f t="shared" si="48"/>
        <v>153394</v>
      </c>
      <c r="V297" s="6">
        <f t="shared" si="49"/>
        <v>89270706.180000007</v>
      </c>
      <c r="W297" s="6">
        <f t="shared" si="53"/>
        <v>12666540</v>
      </c>
      <c r="X297" s="6">
        <v>22820520</v>
      </c>
      <c r="Y297" s="6">
        <v>385707.54000000004</v>
      </c>
      <c r="Z297" s="6">
        <v>32077.540000000037</v>
      </c>
      <c r="AA297" s="6">
        <f t="shared" si="57"/>
        <v>353630</v>
      </c>
      <c r="AB297" s="6">
        <f t="shared" si="54"/>
        <v>33571</v>
      </c>
      <c r="AC297" s="6">
        <v>65648.540000000037</v>
      </c>
      <c r="AD297" t="s">
        <v>56</v>
      </c>
      <c r="AP297">
        <v>22815808</v>
      </c>
      <c r="AQ297">
        <v>4712</v>
      </c>
    </row>
    <row r="298" spans="1:48" x14ac:dyDescent="0.3">
      <c r="A298" s="6">
        <v>2024</v>
      </c>
      <c r="B298" s="6">
        <v>4</v>
      </c>
      <c r="C298" s="6" t="s">
        <v>32</v>
      </c>
      <c r="D298" s="6">
        <v>5104</v>
      </c>
      <c r="E298" s="6"/>
      <c r="F298" s="7">
        <v>5419</v>
      </c>
      <c r="G298" s="7">
        <v>267007</v>
      </c>
      <c r="H298" s="7">
        <v>199617</v>
      </c>
      <c r="I298" s="7">
        <f t="shared" si="55"/>
        <v>466624</v>
      </c>
      <c r="J298" s="6">
        <v>466624</v>
      </c>
      <c r="K298" s="6">
        <v>446311</v>
      </c>
      <c r="L298" s="6">
        <v>76</v>
      </c>
      <c r="M298" s="6">
        <v>130</v>
      </c>
      <c r="N298" s="6">
        <f t="shared" si="50"/>
        <v>704470</v>
      </c>
      <c r="O298" s="6">
        <f t="shared" si="51"/>
        <v>267007</v>
      </c>
      <c r="P298" s="6">
        <f t="shared" si="52"/>
        <v>20292532</v>
      </c>
      <c r="Q298" s="6">
        <f t="shared" si="56"/>
        <v>466624</v>
      </c>
      <c r="R298" s="6">
        <v>1002.66</v>
      </c>
      <c r="S298" s="6">
        <v>420.69</v>
      </c>
      <c r="T298" s="6">
        <f t="shared" si="47"/>
        <v>271561169.28000003</v>
      </c>
      <c r="U298" s="6">
        <f t="shared" si="48"/>
        <v>199617</v>
      </c>
      <c r="V298" s="6">
        <f t="shared" si="49"/>
        <v>116171105.49000001</v>
      </c>
      <c r="W298" s="6">
        <f t="shared" si="53"/>
        <v>20292532</v>
      </c>
      <c r="X298" s="6">
        <v>33649760</v>
      </c>
      <c r="Y298" s="6">
        <v>822902.12</v>
      </c>
      <c r="Z298" s="6">
        <v>333436.12</v>
      </c>
      <c r="AA298" s="6">
        <f t="shared" si="57"/>
        <v>489466</v>
      </c>
      <c r="AB298" s="6">
        <f t="shared" si="54"/>
        <v>22842</v>
      </c>
      <c r="AC298" s="6">
        <v>356278.12</v>
      </c>
      <c r="AD298" t="s">
        <v>56</v>
      </c>
      <c r="AP298">
        <v>33604388</v>
      </c>
      <c r="AQ298">
        <v>25612</v>
      </c>
      <c r="AR298">
        <v>9880</v>
      </c>
      <c r="AT298">
        <v>9880</v>
      </c>
    </row>
    <row r="299" spans="1:48" x14ac:dyDescent="0.3">
      <c r="A299" s="6">
        <v>2024</v>
      </c>
      <c r="B299" s="6">
        <v>4</v>
      </c>
      <c r="C299" s="6" t="s">
        <v>33</v>
      </c>
      <c r="D299" s="6">
        <v>5105</v>
      </c>
      <c r="E299" s="6"/>
      <c r="F299" s="7">
        <v>3546</v>
      </c>
      <c r="G299" s="7">
        <v>156805</v>
      </c>
      <c r="H299" s="7">
        <v>108291</v>
      </c>
      <c r="I299" s="7">
        <f t="shared" si="55"/>
        <v>265096</v>
      </c>
      <c r="J299" s="6">
        <v>265096</v>
      </c>
      <c r="K299" s="6">
        <v>242329</v>
      </c>
      <c r="L299" s="6">
        <v>76</v>
      </c>
      <c r="M299" s="6">
        <v>130</v>
      </c>
      <c r="N299" s="6">
        <f t="shared" si="50"/>
        <v>460980</v>
      </c>
      <c r="O299" s="6">
        <f t="shared" si="51"/>
        <v>156805</v>
      </c>
      <c r="P299" s="6">
        <f t="shared" si="52"/>
        <v>11917180</v>
      </c>
      <c r="Q299" s="6">
        <f t="shared" si="56"/>
        <v>265096</v>
      </c>
      <c r="R299" s="6">
        <v>1002.66</v>
      </c>
      <c r="S299" s="6">
        <v>420.69</v>
      </c>
      <c r="T299" s="6">
        <f t="shared" si="47"/>
        <v>154277919.12</v>
      </c>
      <c r="U299" s="6">
        <f t="shared" si="48"/>
        <v>108291</v>
      </c>
      <c r="V299" s="6">
        <f t="shared" si="49"/>
        <v>63022113.270000003</v>
      </c>
      <c r="W299" s="6">
        <f t="shared" si="53"/>
        <v>11917180</v>
      </c>
      <c r="X299" s="6">
        <v>18194856</v>
      </c>
      <c r="Y299" s="6">
        <v>553505.88</v>
      </c>
      <c r="Z299" s="6">
        <v>269096.88</v>
      </c>
      <c r="AA299" s="6">
        <f t="shared" si="57"/>
        <v>284409</v>
      </c>
      <c r="AB299" s="6">
        <f t="shared" si="54"/>
        <v>19313</v>
      </c>
      <c r="AC299" s="6">
        <v>288409.88</v>
      </c>
      <c r="AD299" t="s">
        <v>56</v>
      </c>
      <c r="AP299">
        <v>18187788</v>
      </c>
      <c r="AQ299">
        <v>2356</v>
      </c>
      <c r="AT299">
        <v>2356</v>
      </c>
      <c r="AV299">
        <v>2356</v>
      </c>
    </row>
    <row r="300" spans="1:48" x14ac:dyDescent="0.3">
      <c r="A300" s="6">
        <v>2024</v>
      </c>
      <c r="B300" s="6">
        <v>4</v>
      </c>
      <c r="C300" s="6" t="s">
        <v>34</v>
      </c>
      <c r="D300" s="6">
        <v>4110</v>
      </c>
      <c r="E300" s="6"/>
      <c r="F300" s="7">
        <v>2478</v>
      </c>
      <c r="G300" s="7">
        <v>104647</v>
      </c>
      <c r="H300" s="7">
        <v>43537</v>
      </c>
      <c r="I300" s="7">
        <f t="shared" si="55"/>
        <v>148184</v>
      </c>
      <c r="J300" s="6">
        <v>148184</v>
      </c>
      <c r="K300" s="6">
        <v>141982</v>
      </c>
      <c r="L300" s="6">
        <v>76</v>
      </c>
      <c r="M300" s="6">
        <v>130</v>
      </c>
      <c r="N300" s="6">
        <f t="shared" si="50"/>
        <v>322140</v>
      </c>
      <c r="O300" s="6">
        <f t="shared" si="51"/>
        <v>104647</v>
      </c>
      <c r="P300" s="6">
        <f t="shared" si="52"/>
        <v>7953172</v>
      </c>
      <c r="Q300" s="6">
        <f t="shared" si="56"/>
        <v>148184</v>
      </c>
      <c r="R300" s="6">
        <v>1002.66</v>
      </c>
      <c r="S300" s="6">
        <v>420.69</v>
      </c>
      <c r="T300" s="6">
        <f t="shared" si="47"/>
        <v>86238642.480000004</v>
      </c>
      <c r="U300" s="6">
        <f t="shared" si="48"/>
        <v>43537</v>
      </c>
      <c r="V300" s="6">
        <f t="shared" si="49"/>
        <v>25337227.890000001</v>
      </c>
      <c r="W300" s="6">
        <f t="shared" si="53"/>
        <v>7953172</v>
      </c>
      <c r="X300" s="6">
        <v>10688336</v>
      </c>
      <c r="Y300" s="6">
        <v>201192.68000000002</v>
      </c>
      <c r="Z300" s="6">
        <v>33833.680000000022</v>
      </c>
      <c r="AA300" s="6">
        <f t="shared" si="57"/>
        <v>167359</v>
      </c>
      <c r="AB300" s="6">
        <f t="shared" si="54"/>
        <v>19175</v>
      </c>
      <c r="AC300" s="6">
        <v>53008.680000000022</v>
      </c>
      <c r="AD300" t="s">
        <v>56</v>
      </c>
      <c r="AP300">
        <v>10639164</v>
      </c>
      <c r="AQ300">
        <v>49172</v>
      </c>
    </row>
    <row r="301" spans="1:48" x14ac:dyDescent="0.3">
      <c r="A301" s="6">
        <v>2024</v>
      </c>
      <c r="B301" s="6">
        <v>4</v>
      </c>
      <c r="C301" s="6" t="s">
        <v>35</v>
      </c>
      <c r="D301" s="6">
        <v>4112</v>
      </c>
      <c r="E301" s="6"/>
      <c r="F301" s="7">
        <v>2804</v>
      </c>
      <c r="G301" s="7">
        <v>65936</v>
      </c>
      <c r="H301" s="7">
        <v>169489</v>
      </c>
      <c r="I301" s="7">
        <f t="shared" si="55"/>
        <v>235425</v>
      </c>
      <c r="J301" s="6">
        <v>235425</v>
      </c>
      <c r="K301" s="6">
        <v>232946</v>
      </c>
      <c r="L301" s="6">
        <v>76</v>
      </c>
      <c r="M301" s="6">
        <v>130</v>
      </c>
      <c r="N301" s="6">
        <f t="shared" si="50"/>
        <v>364520</v>
      </c>
      <c r="O301" s="6">
        <f t="shared" si="51"/>
        <v>65936</v>
      </c>
      <c r="P301" s="6">
        <f t="shared" si="52"/>
        <v>5011136</v>
      </c>
      <c r="Q301" s="6">
        <f t="shared" si="56"/>
        <v>235425</v>
      </c>
      <c r="R301" s="6">
        <v>1002.66</v>
      </c>
      <c r="S301" s="6">
        <v>420.69</v>
      </c>
      <c r="T301" s="6">
        <f t="shared" si="47"/>
        <v>137010287.25</v>
      </c>
      <c r="U301" s="6">
        <f t="shared" si="48"/>
        <v>169489</v>
      </c>
      <c r="V301" s="6">
        <f t="shared" si="49"/>
        <v>98637513.329999998</v>
      </c>
      <c r="W301" s="6">
        <f t="shared" si="53"/>
        <v>5011136</v>
      </c>
      <c r="X301" s="6">
        <v>17665820</v>
      </c>
      <c r="Y301" s="6">
        <v>278858.34626468632</v>
      </c>
      <c r="Z301" s="6">
        <v>27272.346264686319</v>
      </c>
      <c r="AA301" s="6">
        <f t="shared" si="57"/>
        <v>251586</v>
      </c>
      <c r="AB301" s="6">
        <f t="shared" si="54"/>
        <v>16161</v>
      </c>
      <c r="AC301" s="6">
        <v>43433.346264686319</v>
      </c>
      <c r="AD301" t="s">
        <v>56</v>
      </c>
      <c r="AP301">
        <v>17634736</v>
      </c>
      <c r="AQ301">
        <v>1824</v>
      </c>
      <c r="AT301">
        <v>29260</v>
      </c>
    </row>
    <row r="302" spans="1:48" x14ac:dyDescent="0.3">
      <c r="A302" s="6">
        <v>2024</v>
      </c>
      <c r="B302" s="6">
        <v>4</v>
      </c>
      <c r="C302" s="6" t="s">
        <v>36</v>
      </c>
      <c r="D302" s="6">
        <v>4111</v>
      </c>
      <c r="E302" s="6"/>
      <c r="F302" s="7">
        <v>978</v>
      </c>
      <c r="G302" s="7">
        <v>36141</v>
      </c>
      <c r="H302" s="7">
        <v>54132</v>
      </c>
      <c r="I302" s="7">
        <f t="shared" si="55"/>
        <v>90273</v>
      </c>
      <c r="J302" s="6">
        <v>90273</v>
      </c>
      <c r="K302" s="6">
        <v>85864</v>
      </c>
      <c r="L302" s="6">
        <v>76</v>
      </c>
      <c r="M302" s="6">
        <v>130</v>
      </c>
      <c r="N302" s="6">
        <f t="shared" si="50"/>
        <v>127140</v>
      </c>
      <c r="O302" s="6">
        <f t="shared" si="51"/>
        <v>36141</v>
      </c>
      <c r="P302" s="6">
        <f t="shared" si="52"/>
        <v>2746716</v>
      </c>
      <c r="Q302" s="6">
        <f t="shared" si="56"/>
        <v>90273</v>
      </c>
      <c r="R302" s="6">
        <v>1002.66</v>
      </c>
      <c r="S302" s="6">
        <v>420.69</v>
      </c>
      <c r="T302" s="6">
        <f t="shared" si="47"/>
        <v>52536177.810000002</v>
      </c>
      <c r="U302" s="6">
        <f t="shared" si="48"/>
        <v>54132</v>
      </c>
      <c r="V302" s="6">
        <f t="shared" si="49"/>
        <v>31503200.040000003</v>
      </c>
      <c r="W302" s="6">
        <f t="shared" si="53"/>
        <v>2746716</v>
      </c>
      <c r="X302" s="6">
        <v>6492224</v>
      </c>
      <c r="Y302" s="6">
        <v>131835.51318998006</v>
      </c>
      <c r="Z302" s="6">
        <v>12893.513189980062</v>
      </c>
      <c r="AA302" s="6">
        <f t="shared" si="57"/>
        <v>118942</v>
      </c>
      <c r="AB302" s="6">
        <f t="shared" si="54"/>
        <v>28669</v>
      </c>
      <c r="AC302" s="6">
        <v>41562.513189980062</v>
      </c>
      <c r="AD302" t="s">
        <v>56</v>
      </c>
      <c r="AP302">
        <v>6492224</v>
      </c>
    </row>
    <row r="303" spans="1:48" x14ac:dyDescent="0.3">
      <c r="A303" s="6">
        <v>2024</v>
      </c>
      <c r="B303" s="6">
        <v>4</v>
      </c>
      <c r="C303" s="6" t="s">
        <v>37</v>
      </c>
      <c r="D303" s="6">
        <v>5111</v>
      </c>
      <c r="E303" s="6"/>
      <c r="F303" s="7">
        <v>5155</v>
      </c>
      <c r="G303" s="7">
        <v>165818</v>
      </c>
      <c r="H303" s="7">
        <v>192065</v>
      </c>
      <c r="I303" s="7">
        <f t="shared" si="55"/>
        <v>357883</v>
      </c>
      <c r="J303" s="6">
        <v>357883</v>
      </c>
      <c r="K303" s="6">
        <v>348074</v>
      </c>
      <c r="L303" s="6">
        <v>76</v>
      </c>
      <c r="M303" s="6">
        <v>130</v>
      </c>
      <c r="N303" s="6">
        <f t="shared" si="50"/>
        <v>670150</v>
      </c>
      <c r="O303" s="6">
        <f t="shared" si="51"/>
        <v>165818</v>
      </c>
      <c r="P303" s="6">
        <f t="shared" si="52"/>
        <v>12602168</v>
      </c>
      <c r="Q303" s="6">
        <f t="shared" si="56"/>
        <v>357883</v>
      </c>
      <c r="R303" s="6">
        <v>1002.66</v>
      </c>
      <c r="S303" s="6">
        <v>420.69</v>
      </c>
      <c r="T303" s="6">
        <f t="shared" si="47"/>
        <v>208277169.51000002</v>
      </c>
      <c r="U303" s="6">
        <f t="shared" si="48"/>
        <v>192065</v>
      </c>
      <c r="V303" s="6">
        <f t="shared" si="49"/>
        <v>111776068.05000001</v>
      </c>
      <c r="W303" s="6">
        <f t="shared" si="53"/>
        <v>12602168</v>
      </c>
      <c r="X303" s="6">
        <v>26186104</v>
      </c>
      <c r="Y303" s="6">
        <v>501355.16000000003</v>
      </c>
      <c r="Z303" s="6">
        <v>86092.160000000033</v>
      </c>
      <c r="AA303" s="6">
        <f t="shared" si="57"/>
        <v>415263</v>
      </c>
      <c r="AB303" s="6">
        <f t="shared" si="54"/>
        <v>57380</v>
      </c>
      <c r="AC303" s="6">
        <v>143472.16000000003</v>
      </c>
      <c r="AD303" t="s">
        <v>56</v>
      </c>
      <c r="AP303">
        <v>25761188</v>
      </c>
      <c r="AQ303">
        <v>413820</v>
      </c>
      <c r="AT303">
        <v>11096</v>
      </c>
    </row>
    <row r="304" spans="1:48" x14ac:dyDescent="0.3">
      <c r="A304" s="6">
        <v>2024</v>
      </c>
      <c r="B304" s="6">
        <v>4</v>
      </c>
      <c r="C304" s="6" t="s">
        <v>38</v>
      </c>
      <c r="D304" s="6">
        <v>5110</v>
      </c>
      <c r="E304" s="6"/>
      <c r="F304" s="7">
        <v>2767</v>
      </c>
      <c r="G304" s="7">
        <v>99420</v>
      </c>
      <c r="H304" s="7">
        <v>46460</v>
      </c>
      <c r="I304" s="7">
        <f t="shared" si="55"/>
        <v>145880</v>
      </c>
      <c r="J304" s="6">
        <v>145880</v>
      </c>
      <c r="K304" s="6">
        <v>139602</v>
      </c>
      <c r="L304" s="6">
        <v>76</v>
      </c>
      <c r="M304" s="6">
        <v>130</v>
      </c>
      <c r="N304" s="6">
        <f t="shared" si="50"/>
        <v>359710</v>
      </c>
      <c r="O304" s="6">
        <f t="shared" si="51"/>
        <v>99420</v>
      </c>
      <c r="P304" s="6">
        <f t="shared" si="52"/>
        <v>7555920</v>
      </c>
      <c r="Q304" s="6">
        <f t="shared" si="56"/>
        <v>145880</v>
      </c>
      <c r="R304" s="6">
        <v>1002.66</v>
      </c>
      <c r="S304" s="6">
        <v>420.69</v>
      </c>
      <c r="T304" s="6">
        <f t="shared" si="47"/>
        <v>84897783.600000009</v>
      </c>
      <c r="U304" s="6">
        <f t="shared" si="48"/>
        <v>46460</v>
      </c>
      <c r="V304" s="6">
        <f t="shared" si="49"/>
        <v>27038326.200000003</v>
      </c>
      <c r="W304" s="6">
        <f t="shared" si="53"/>
        <v>7555920</v>
      </c>
      <c r="X304" s="6">
        <v>10181112</v>
      </c>
      <c r="Y304" s="6">
        <v>1201661.08</v>
      </c>
      <c r="Z304" s="6">
        <v>1024360.0800000001</v>
      </c>
      <c r="AA304" s="6">
        <f t="shared" si="57"/>
        <v>177301</v>
      </c>
      <c r="AB304" s="6">
        <f t="shared" si="54"/>
        <v>31421</v>
      </c>
      <c r="AC304" s="6">
        <v>1055781.08</v>
      </c>
      <c r="AD304" t="s">
        <v>56</v>
      </c>
      <c r="AP304">
        <v>10181112</v>
      </c>
    </row>
    <row r="305" spans="1:48" x14ac:dyDescent="0.3">
      <c r="A305" s="6">
        <v>2024</v>
      </c>
      <c r="B305" s="6">
        <v>4</v>
      </c>
      <c r="C305" s="6" t="s">
        <v>39</v>
      </c>
      <c r="D305" s="6">
        <v>6103</v>
      </c>
      <c r="E305" s="6"/>
      <c r="F305" s="7">
        <v>1162</v>
      </c>
      <c r="G305" s="7">
        <v>63131</v>
      </c>
      <c r="H305" s="7">
        <v>21606</v>
      </c>
      <c r="I305" s="7">
        <f t="shared" si="55"/>
        <v>84737</v>
      </c>
      <c r="J305" s="6">
        <v>84737</v>
      </c>
      <c r="K305" s="6">
        <v>77030</v>
      </c>
      <c r="L305" s="6">
        <v>76</v>
      </c>
      <c r="M305" s="6">
        <v>130</v>
      </c>
      <c r="N305" s="6">
        <f t="shared" si="50"/>
        <v>151060</v>
      </c>
      <c r="O305" s="6">
        <f t="shared" si="51"/>
        <v>63131</v>
      </c>
      <c r="P305" s="6">
        <f t="shared" si="52"/>
        <v>4797956</v>
      </c>
      <c r="Q305" s="6">
        <f t="shared" si="56"/>
        <v>84737</v>
      </c>
      <c r="R305" s="6">
        <v>1002.66</v>
      </c>
      <c r="S305" s="6">
        <v>420.69</v>
      </c>
      <c r="T305" s="6">
        <f t="shared" si="47"/>
        <v>49314391.890000001</v>
      </c>
      <c r="U305" s="6">
        <f t="shared" si="48"/>
        <v>21606</v>
      </c>
      <c r="V305" s="6">
        <f t="shared" si="49"/>
        <v>12574043.82</v>
      </c>
      <c r="W305" s="6">
        <f t="shared" si="53"/>
        <v>4797956</v>
      </c>
      <c r="X305" s="6">
        <v>5746436</v>
      </c>
      <c r="Y305" s="6">
        <v>1385845.0999616</v>
      </c>
      <c r="Z305" s="6">
        <v>1293961.0999616</v>
      </c>
      <c r="AA305" s="6">
        <f t="shared" si="57"/>
        <v>91884</v>
      </c>
      <c r="AB305" s="6">
        <f t="shared" si="54"/>
        <v>7147</v>
      </c>
      <c r="AC305" s="6">
        <v>1301108.0999616</v>
      </c>
      <c r="AD305" t="s">
        <v>56</v>
      </c>
      <c r="AP305">
        <v>5746436</v>
      </c>
    </row>
    <row r="306" spans="1:48" x14ac:dyDescent="0.3">
      <c r="A306" s="6">
        <v>2024</v>
      </c>
      <c r="B306" s="6">
        <v>4</v>
      </c>
      <c r="C306" s="6" t="s">
        <v>40</v>
      </c>
      <c r="D306" s="6">
        <v>4113</v>
      </c>
      <c r="E306" s="6"/>
      <c r="F306" s="7">
        <v>1609</v>
      </c>
      <c r="G306" s="7">
        <v>46750</v>
      </c>
      <c r="H306" s="7">
        <v>58748</v>
      </c>
      <c r="I306" s="7">
        <f t="shared" si="55"/>
        <v>105498</v>
      </c>
      <c r="J306" s="6">
        <v>105498</v>
      </c>
      <c r="K306" s="6">
        <v>105027</v>
      </c>
      <c r="L306" s="6">
        <v>76</v>
      </c>
      <c r="M306" s="6">
        <v>130</v>
      </c>
      <c r="N306" s="6">
        <f t="shared" si="50"/>
        <v>209170</v>
      </c>
      <c r="O306" s="6">
        <f t="shared" si="51"/>
        <v>46750</v>
      </c>
      <c r="P306" s="6">
        <f t="shared" si="52"/>
        <v>3553000</v>
      </c>
      <c r="Q306" s="6">
        <f t="shared" si="56"/>
        <v>105498</v>
      </c>
      <c r="R306" s="6">
        <v>1002.66</v>
      </c>
      <c r="S306" s="6">
        <v>420.69</v>
      </c>
      <c r="T306" s="6">
        <f t="shared" si="47"/>
        <v>61396671.060000002</v>
      </c>
      <c r="U306" s="6">
        <f t="shared" si="48"/>
        <v>58748</v>
      </c>
      <c r="V306" s="6">
        <f t="shared" si="49"/>
        <v>34189573.560000002</v>
      </c>
      <c r="W306" s="6">
        <f t="shared" si="53"/>
        <v>3553000</v>
      </c>
      <c r="X306" s="6">
        <v>7961532</v>
      </c>
      <c r="Y306" s="6">
        <v>452942.6</v>
      </c>
      <c r="Z306" s="6">
        <v>341189.6</v>
      </c>
      <c r="AA306" s="6">
        <f t="shared" si="57"/>
        <v>111753</v>
      </c>
      <c r="AB306" s="6">
        <f t="shared" si="54"/>
        <v>6255</v>
      </c>
      <c r="AC306" s="6">
        <v>347444.6</v>
      </c>
      <c r="AD306" t="s">
        <v>56</v>
      </c>
      <c r="AP306">
        <v>7961532</v>
      </c>
    </row>
    <row r="307" spans="1:48" x14ac:dyDescent="0.3">
      <c r="A307" s="6">
        <v>2024</v>
      </c>
      <c r="B307" s="6">
        <v>4</v>
      </c>
      <c r="C307" s="6" t="s">
        <v>41</v>
      </c>
      <c r="D307" s="6">
        <v>6104</v>
      </c>
      <c r="E307" s="6"/>
      <c r="F307" s="7">
        <v>4416</v>
      </c>
      <c r="G307" s="7">
        <v>289442</v>
      </c>
      <c r="H307" s="7">
        <v>129386</v>
      </c>
      <c r="I307" s="7">
        <f t="shared" si="55"/>
        <v>418828</v>
      </c>
      <c r="J307" s="6">
        <v>418828</v>
      </c>
      <c r="K307" s="6">
        <v>367438</v>
      </c>
      <c r="L307" s="6">
        <v>76</v>
      </c>
      <c r="M307" s="6">
        <v>130</v>
      </c>
      <c r="N307" s="6">
        <f t="shared" si="50"/>
        <v>574080</v>
      </c>
      <c r="O307" s="6">
        <f t="shared" si="51"/>
        <v>289442</v>
      </c>
      <c r="P307" s="6">
        <f t="shared" si="52"/>
        <v>21997592</v>
      </c>
      <c r="Q307" s="6">
        <f t="shared" si="56"/>
        <v>418828</v>
      </c>
      <c r="R307" s="6">
        <v>1002.66</v>
      </c>
      <c r="S307" s="6">
        <v>420.69</v>
      </c>
      <c r="T307" s="6">
        <f t="shared" si="47"/>
        <v>243745331.16000003</v>
      </c>
      <c r="U307" s="6">
        <f t="shared" si="48"/>
        <v>129386</v>
      </c>
      <c r="V307" s="6">
        <f t="shared" si="49"/>
        <v>75298770.420000002</v>
      </c>
      <c r="W307" s="6">
        <f t="shared" si="53"/>
        <v>21997592</v>
      </c>
      <c r="X307" s="6">
        <v>27671828</v>
      </c>
      <c r="Y307" s="6">
        <v>689223.72</v>
      </c>
      <c r="Z307" s="6">
        <v>249531.71999999997</v>
      </c>
      <c r="AA307" s="6">
        <f t="shared" si="57"/>
        <v>439692</v>
      </c>
      <c r="AB307" s="6">
        <f t="shared" si="54"/>
        <v>20864</v>
      </c>
      <c r="AC307" s="6">
        <v>270395.71999999997</v>
      </c>
      <c r="AD307" t="s">
        <v>56</v>
      </c>
      <c r="AP307">
        <v>27659592</v>
      </c>
      <c r="AT307">
        <v>12236</v>
      </c>
    </row>
    <row r="308" spans="1:48" x14ac:dyDescent="0.3">
      <c r="A308" s="6">
        <v>2024</v>
      </c>
      <c r="B308" s="6">
        <v>4</v>
      </c>
      <c r="C308" s="6" t="s">
        <v>42</v>
      </c>
      <c r="D308" s="6">
        <v>5108</v>
      </c>
      <c r="E308" s="6"/>
      <c r="F308" s="7">
        <v>3427</v>
      </c>
      <c r="G308" s="7">
        <v>235544</v>
      </c>
      <c r="H308" s="7">
        <v>119206</v>
      </c>
      <c r="I308" s="7">
        <f t="shared" si="55"/>
        <v>354750</v>
      </c>
      <c r="J308" s="6">
        <v>354750</v>
      </c>
      <c r="K308" s="6">
        <v>280941</v>
      </c>
      <c r="L308" s="6">
        <v>76</v>
      </c>
      <c r="M308" s="6">
        <v>130</v>
      </c>
      <c r="N308" s="6">
        <f t="shared" si="50"/>
        <v>445510</v>
      </c>
      <c r="O308" s="6">
        <f t="shared" si="51"/>
        <v>235544</v>
      </c>
      <c r="P308" s="6">
        <f t="shared" si="52"/>
        <v>17901344</v>
      </c>
      <c r="Q308" s="6">
        <f t="shared" si="56"/>
        <v>354750</v>
      </c>
      <c r="R308" s="6">
        <v>1002.66</v>
      </c>
      <c r="S308" s="6">
        <v>420.69</v>
      </c>
      <c r="T308" s="6">
        <f t="shared" si="47"/>
        <v>206453857.5</v>
      </c>
      <c r="U308" s="6">
        <f t="shared" si="48"/>
        <v>119206</v>
      </c>
      <c r="V308" s="6">
        <f t="shared" si="49"/>
        <v>69374315.820000008</v>
      </c>
      <c r="W308" s="6">
        <f t="shared" si="53"/>
        <v>17901344</v>
      </c>
      <c r="X308" s="6">
        <v>20729380</v>
      </c>
      <c r="Y308" s="6">
        <v>565530.11999999988</v>
      </c>
      <c r="Z308" s="6">
        <v>162052.11999999988</v>
      </c>
      <c r="AA308" s="6">
        <f t="shared" si="57"/>
        <v>403478</v>
      </c>
      <c r="AB308" s="6">
        <f t="shared" si="54"/>
        <v>48728</v>
      </c>
      <c r="AC308" s="6">
        <v>210780.11999999988</v>
      </c>
      <c r="AD308" t="s">
        <v>56</v>
      </c>
      <c r="AP308">
        <v>20719500</v>
      </c>
      <c r="AT308">
        <v>9880</v>
      </c>
    </row>
    <row r="309" spans="1:48" x14ac:dyDescent="0.3">
      <c r="A309" s="6">
        <v>2024</v>
      </c>
      <c r="B309" s="6">
        <v>4</v>
      </c>
      <c r="C309" s="6" t="s">
        <v>43</v>
      </c>
      <c r="D309" s="6">
        <v>4210</v>
      </c>
      <c r="E309" s="6"/>
      <c r="F309" s="7">
        <v>1500</v>
      </c>
      <c r="G309" s="7">
        <v>101696</v>
      </c>
      <c r="H309" s="7">
        <v>0</v>
      </c>
      <c r="I309" s="7">
        <f t="shared" si="55"/>
        <v>101696</v>
      </c>
      <c r="J309" s="6">
        <v>101696</v>
      </c>
      <c r="K309" s="6">
        <v>87770</v>
      </c>
      <c r="L309" s="6">
        <v>76</v>
      </c>
      <c r="M309" s="6">
        <v>130</v>
      </c>
      <c r="N309" s="6">
        <f t="shared" si="50"/>
        <v>195000</v>
      </c>
      <c r="O309" s="6">
        <f t="shared" si="51"/>
        <v>101696</v>
      </c>
      <c r="P309" s="6">
        <f t="shared" si="52"/>
        <v>7728896</v>
      </c>
      <c r="Q309" s="6">
        <f t="shared" si="56"/>
        <v>101696</v>
      </c>
      <c r="R309" s="6">
        <v>1002.66</v>
      </c>
      <c r="S309" s="6">
        <v>420.69</v>
      </c>
      <c r="T309" s="6">
        <f t="shared" si="47"/>
        <v>59184021.120000005</v>
      </c>
      <c r="U309" s="6">
        <f t="shared" si="48"/>
        <v>0</v>
      </c>
      <c r="V309" s="6">
        <f t="shared" si="49"/>
        <v>0</v>
      </c>
      <c r="W309" s="6">
        <f t="shared" si="53"/>
        <v>7728896</v>
      </c>
      <c r="X309" s="6">
        <v>6398516</v>
      </c>
      <c r="Y309" s="6">
        <v>364289.0400000001</v>
      </c>
      <c r="Z309" s="6">
        <v>236345.0400000001</v>
      </c>
      <c r="AA309" s="6">
        <f t="shared" si="57"/>
        <v>127944</v>
      </c>
      <c r="AB309" s="6">
        <f t="shared" si="54"/>
        <v>26248</v>
      </c>
      <c r="AC309" s="6">
        <v>262593.0400000001</v>
      </c>
      <c r="AD309" t="s">
        <v>56</v>
      </c>
      <c r="AP309">
        <v>6398516</v>
      </c>
    </row>
    <row r="310" spans="1:48" x14ac:dyDescent="0.3">
      <c r="A310" s="6">
        <v>2024</v>
      </c>
      <c r="B310" s="6">
        <v>4</v>
      </c>
      <c r="C310" s="6" t="s">
        <v>44</v>
      </c>
      <c r="D310" s="6">
        <v>4240</v>
      </c>
      <c r="E310" s="6"/>
      <c r="F310" s="7">
        <v>2451</v>
      </c>
      <c r="G310" s="7">
        <v>183491</v>
      </c>
      <c r="H310" s="7">
        <v>113550</v>
      </c>
      <c r="I310" s="7">
        <f t="shared" si="55"/>
        <v>297041</v>
      </c>
      <c r="J310" s="6">
        <v>297041</v>
      </c>
      <c r="K310" s="6">
        <v>293285</v>
      </c>
      <c r="L310" s="6">
        <v>76</v>
      </c>
      <c r="M310" s="6">
        <v>173</v>
      </c>
      <c r="N310" s="6">
        <f t="shared" si="50"/>
        <v>424023</v>
      </c>
      <c r="O310" s="6">
        <f t="shared" si="51"/>
        <v>183491</v>
      </c>
      <c r="P310" s="6">
        <f t="shared" si="52"/>
        <v>13945316</v>
      </c>
      <c r="Q310" s="6">
        <f t="shared" si="56"/>
        <v>297041</v>
      </c>
      <c r="R310" s="6">
        <v>1002.66</v>
      </c>
      <c r="S310" s="6">
        <v>420.69</v>
      </c>
      <c r="T310" s="6">
        <f t="shared" si="47"/>
        <v>172868950.77000001</v>
      </c>
      <c r="U310" s="6">
        <f t="shared" si="48"/>
        <v>113550</v>
      </c>
      <c r="V310" s="6">
        <f t="shared" si="49"/>
        <v>66082693.5</v>
      </c>
      <c r="W310" s="6">
        <f t="shared" si="53"/>
        <v>13945316</v>
      </c>
      <c r="X310" s="6">
        <v>22288976</v>
      </c>
      <c r="Y310" s="6">
        <v>521710.49999999988</v>
      </c>
      <c r="Z310" s="6">
        <v>218014.49999999988</v>
      </c>
      <c r="AA310" s="6">
        <f t="shared" si="57"/>
        <v>303696</v>
      </c>
      <c r="AB310" s="6">
        <f t="shared" si="54"/>
        <v>6655</v>
      </c>
      <c r="AC310" s="6">
        <v>224669.49999999988</v>
      </c>
      <c r="AD310" t="s">
        <v>56</v>
      </c>
      <c r="AP310">
        <v>22288976</v>
      </c>
    </row>
    <row r="311" spans="1:48" x14ac:dyDescent="0.3">
      <c r="A311" s="6">
        <v>2024</v>
      </c>
      <c r="B311" s="6">
        <v>4</v>
      </c>
      <c r="C311" s="6" t="s">
        <v>45</v>
      </c>
      <c r="D311" s="6">
        <v>6210</v>
      </c>
      <c r="E311" s="6"/>
      <c r="F311" s="7">
        <v>6291</v>
      </c>
      <c r="G311" s="7">
        <v>555224</v>
      </c>
      <c r="H311" s="7">
        <v>429479</v>
      </c>
      <c r="I311" s="7">
        <f t="shared" si="55"/>
        <v>984703</v>
      </c>
      <c r="J311" s="6">
        <v>984703</v>
      </c>
      <c r="K311" s="6">
        <v>795504</v>
      </c>
      <c r="L311" s="6">
        <v>76</v>
      </c>
      <c r="M311" s="6">
        <v>130</v>
      </c>
      <c r="N311" s="6">
        <f t="shared" si="50"/>
        <v>817830</v>
      </c>
      <c r="O311" s="6">
        <f t="shared" si="51"/>
        <v>555224</v>
      </c>
      <c r="P311" s="6">
        <f t="shared" si="52"/>
        <v>42197024</v>
      </c>
      <c r="Q311" s="6">
        <f t="shared" si="56"/>
        <v>817830</v>
      </c>
      <c r="R311" s="6">
        <v>1002.66</v>
      </c>
      <c r="S311" s="6">
        <v>420.69</v>
      </c>
      <c r="T311" s="6">
        <f t="shared" si="47"/>
        <v>475952525.10000002</v>
      </c>
      <c r="U311" s="6">
        <f t="shared" si="48"/>
        <v>262606</v>
      </c>
      <c r="V311" s="6">
        <f t="shared" si="49"/>
        <v>152828813.81999999</v>
      </c>
      <c r="W311" s="6">
        <f t="shared" si="53"/>
        <v>42197024</v>
      </c>
      <c r="X311" s="6">
        <v>58831068</v>
      </c>
      <c r="Y311" s="6">
        <v>1201743.5649999999</v>
      </c>
      <c r="Z311" s="6">
        <v>40358.564999999944</v>
      </c>
      <c r="AA311" s="6">
        <f t="shared" si="57"/>
        <v>1161385</v>
      </c>
      <c r="AB311" s="6">
        <f t="shared" si="54"/>
        <v>176682</v>
      </c>
      <c r="AC311" s="6">
        <v>217040.56499999994</v>
      </c>
      <c r="AD311" t="s">
        <v>56</v>
      </c>
      <c r="AP311">
        <v>58831068</v>
      </c>
    </row>
    <row r="312" spans="1:48" x14ac:dyDescent="0.3">
      <c r="A312" s="6">
        <v>2024</v>
      </c>
      <c r="B312" s="6">
        <v>4</v>
      </c>
      <c r="C312" s="6" t="s">
        <v>46</v>
      </c>
      <c r="D312" s="6">
        <v>6220</v>
      </c>
      <c r="E312" s="6"/>
      <c r="F312" s="7">
        <v>4219</v>
      </c>
      <c r="G312" s="7">
        <v>225236</v>
      </c>
      <c r="H312" s="7">
        <v>183379</v>
      </c>
      <c r="I312" s="7">
        <f t="shared" si="55"/>
        <v>408615</v>
      </c>
      <c r="J312" s="6">
        <v>408615</v>
      </c>
      <c r="K312" s="6">
        <v>377630</v>
      </c>
      <c r="L312" s="6">
        <v>76</v>
      </c>
      <c r="M312" s="6">
        <v>130</v>
      </c>
      <c r="N312" s="6">
        <f t="shared" si="50"/>
        <v>548470</v>
      </c>
      <c r="O312" s="6">
        <f t="shared" si="51"/>
        <v>225236</v>
      </c>
      <c r="P312" s="6">
        <f t="shared" si="52"/>
        <v>17117936</v>
      </c>
      <c r="Q312" s="6">
        <f t="shared" si="56"/>
        <v>408615</v>
      </c>
      <c r="R312" s="6">
        <v>1002.66</v>
      </c>
      <c r="S312" s="6">
        <v>420.69</v>
      </c>
      <c r="T312" s="6">
        <f t="shared" si="47"/>
        <v>237801671.55000001</v>
      </c>
      <c r="U312" s="6">
        <f t="shared" si="48"/>
        <v>183379</v>
      </c>
      <c r="V312" s="6">
        <f t="shared" si="49"/>
        <v>106721076.63000001</v>
      </c>
      <c r="W312" s="6">
        <f t="shared" si="53"/>
        <v>17117936</v>
      </c>
      <c r="X312" s="6">
        <v>28518012</v>
      </c>
      <c r="Y312" s="6">
        <v>1167066.8399999999</v>
      </c>
      <c r="Z312" s="6">
        <v>716704.83999999985</v>
      </c>
      <c r="AA312" s="6">
        <f t="shared" si="57"/>
        <v>450362</v>
      </c>
      <c r="AB312" s="6">
        <f t="shared" si="54"/>
        <v>41747</v>
      </c>
      <c r="AC312" s="6">
        <v>758451.83999999985</v>
      </c>
      <c r="AD312" t="s">
        <v>56</v>
      </c>
      <c r="AP312">
        <v>28484268</v>
      </c>
      <c r="AT312">
        <v>33744</v>
      </c>
    </row>
    <row r="313" spans="1:48" x14ac:dyDescent="0.3">
      <c r="A313" s="6">
        <v>2024</v>
      </c>
      <c r="B313" s="6">
        <v>4</v>
      </c>
      <c r="C313" s="6" t="s">
        <v>47</v>
      </c>
      <c r="D313" s="6">
        <v>6241</v>
      </c>
      <c r="E313" s="6"/>
      <c r="F313" s="7">
        <v>2106</v>
      </c>
      <c r="G313" s="7">
        <v>120323</v>
      </c>
      <c r="H313" s="7">
        <v>179374</v>
      </c>
      <c r="I313" s="7">
        <f t="shared" si="55"/>
        <v>299697</v>
      </c>
      <c r="J313" s="6">
        <v>299697</v>
      </c>
      <c r="K313" s="6">
        <v>265781</v>
      </c>
      <c r="L313" s="6">
        <v>76</v>
      </c>
      <c r="M313" s="6">
        <v>130</v>
      </c>
      <c r="N313" s="6">
        <f t="shared" si="50"/>
        <v>273780</v>
      </c>
      <c r="O313" s="6">
        <f t="shared" si="51"/>
        <v>120323</v>
      </c>
      <c r="P313" s="6">
        <f t="shared" si="52"/>
        <v>9144548</v>
      </c>
      <c r="Q313" s="6">
        <f t="shared" si="56"/>
        <v>273780</v>
      </c>
      <c r="R313" s="6">
        <v>1002.66</v>
      </c>
      <c r="S313" s="6">
        <v>420.69</v>
      </c>
      <c r="T313" s="6">
        <f t="shared" si="47"/>
        <v>159331746.59999999</v>
      </c>
      <c r="U313" s="6">
        <f t="shared" si="48"/>
        <v>153457</v>
      </c>
      <c r="V313" s="6">
        <f t="shared" si="49"/>
        <v>89307370.290000007</v>
      </c>
      <c r="W313" s="6">
        <f t="shared" si="53"/>
        <v>9144548</v>
      </c>
      <c r="X313" s="6">
        <v>19021204</v>
      </c>
      <c r="Y313" s="6">
        <v>1191885.289175</v>
      </c>
      <c r="Z313" s="6">
        <v>882088.28917500004</v>
      </c>
      <c r="AA313" s="6">
        <f t="shared" si="57"/>
        <v>309797</v>
      </c>
      <c r="AB313" s="6">
        <f t="shared" si="54"/>
        <v>10100</v>
      </c>
      <c r="AC313" s="6">
        <v>892188.28917500004</v>
      </c>
      <c r="AD313" t="s">
        <v>56</v>
      </c>
      <c r="AP313">
        <v>19021204</v>
      </c>
    </row>
    <row r="314" spans="1:48" x14ac:dyDescent="0.3">
      <c r="A314" s="6">
        <v>2024</v>
      </c>
      <c r="B314" s="6">
        <v>5</v>
      </c>
      <c r="C314" s="6" t="s">
        <v>16</v>
      </c>
      <c r="D314" s="6">
        <v>4101</v>
      </c>
      <c r="E314" s="6"/>
      <c r="F314" s="7">
        <v>4423</v>
      </c>
      <c r="G314" s="7">
        <v>107028</v>
      </c>
      <c r="H314" s="7">
        <v>374094</v>
      </c>
      <c r="I314" s="7">
        <f t="shared" si="55"/>
        <v>481122</v>
      </c>
      <c r="J314" s="6">
        <v>481122</v>
      </c>
      <c r="K314" s="6">
        <v>433760</v>
      </c>
      <c r="L314" s="6">
        <v>78</v>
      </c>
      <c r="M314" s="6">
        <v>130</v>
      </c>
      <c r="N314" s="6">
        <f t="shared" si="50"/>
        <v>574990</v>
      </c>
      <c r="O314" s="6">
        <f t="shared" si="51"/>
        <v>107028</v>
      </c>
      <c r="P314" s="6">
        <f t="shared" si="52"/>
        <v>8348184</v>
      </c>
      <c r="Q314" s="6">
        <f t="shared" si="56"/>
        <v>481122</v>
      </c>
      <c r="R314" s="6">
        <v>993.18</v>
      </c>
      <c r="S314" s="6">
        <v>423.15</v>
      </c>
      <c r="T314" s="6">
        <f t="shared" si="47"/>
        <v>274253973.65999997</v>
      </c>
      <c r="U314" s="6">
        <f t="shared" si="48"/>
        <v>374094</v>
      </c>
      <c r="V314" s="6">
        <f t="shared" si="49"/>
        <v>213244802.81999999</v>
      </c>
      <c r="W314" s="6">
        <f t="shared" si="53"/>
        <v>8348184</v>
      </c>
      <c r="X314" s="6">
        <v>33801768</v>
      </c>
      <c r="Y314" s="6">
        <v>856324.9617130144</v>
      </c>
      <c r="Z314" s="6">
        <v>364032.9617130144</v>
      </c>
      <c r="AA314" s="6">
        <f t="shared" si="57"/>
        <v>492292</v>
      </c>
      <c r="AB314" s="6">
        <f t="shared" si="54"/>
        <v>11170</v>
      </c>
      <c r="AC314" s="6">
        <v>375202.9617130144</v>
      </c>
      <c r="AD314" t="s">
        <v>57</v>
      </c>
      <c r="AP314">
        <v>33784686</v>
      </c>
      <c r="AQ314">
        <v>12246</v>
      </c>
      <c r="AU314">
        <v>4836</v>
      </c>
    </row>
    <row r="315" spans="1:48" x14ac:dyDescent="0.3">
      <c r="A315" s="6">
        <v>2024</v>
      </c>
      <c r="B315" s="6">
        <v>5</v>
      </c>
      <c r="C315" s="6" t="s">
        <v>18</v>
      </c>
      <c r="D315" s="6">
        <v>4102</v>
      </c>
      <c r="E315" s="6"/>
      <c r="F315" s="7">
        <v>5977</v>
      </c>
      <c r="G315" s="7">
        <v>360028</v>
      </c>
      <c r="H315" s="7">
        <v>574428</v>
      </c>
      <c r="I315" s="7">
        <f t="shared" si="55"/>
        <v>934456</v>
      </c>
      <c r="J315" s="6">
        <v>934456</v>
      </c>
      <c r="K315" s="6">
        <v>765333</v>
      </c>
      <c r="L315" s="6">
        <v>78</v>
      </c>
      <c r="M315" s="6">
        <v>130</v>
      </c>
      <c r="N315" s="6">
        <f t="shared" si="50"/>
        <v>777010</v>
      </c>
      <c r="O315" s="6">
        <f t="shared" si="51"/>
        <v>360028</v>
      </c>
      <c r="P315" s="6">
        <f t="shared" si="52"/>
        <v>28082184</v>
      </c>
      <c r="Q315" s="6">
        <f t="shared" si="56"/>
        <v>777010</v>
      </c>
      <c r="R315" s="6">
        <v>993.18</v>
      </c>
      <c r="S315" s="6">
        <v>423.15</v>
      </c>
      <c r="T315" s="6">
        <f t="shared" si="47"/>
        <v>442919010.29999995</v>
      </c>
      <c r="U315" s="6">
        <f t="shared" si="48"/>
        <v>416982</v>
      </c>
      <c r="V315" s="6">
        <f t="shared" si="49"/>
        <v>237692249.45999998</v>
      </c>
      <c r="W315" s="6">
        <f t="shared" si="53"/>
        <v>28082184</v>
      </c>
      <c r="X315" s="6">
        <v>59388966</v>
      </c>
      <c r="Y315" s="6">
        <v>1294459.0480772003</v>
      </c>
      <c r="Z315" s="6">
        <v>321086.04807720031</v>
      </c>
      <c r="AA315" s="6">
        <f t="shared" si="57"/>
        <v>973373</v>
      </c>
      <c r="AB315" s="6">
        <f t="shared" si="54"/>
        <v>38917</v>
      </c>
      <c r="AC315" s="6">
        <v>360003.04807720031</v>
      </c>
      <c r="AD315" t="s">
        <v>57</v>
      </c>
      <c r="AP315">
        <v>59262762</v>
      </c>
      <c r="AQ315">
        <v>95784</v>
      </c>
      <c r="AT315">
        <v>20280</v>
      </c>
      <c r="AV315">
        <v>10140</v>
      </c>
    </row>
    <row r="316" spans="1:48" x14ac:dyDescent="0.3">
      <c r="A316" s="6">
        <v>2024</v>
      </c>
      <c r="B316" s="6">
        <v>5</v>
      </c>
      <c r="C316" s="6" t="s">
        <v>19</v>
      </c>
      <c r="D316" s="6">
        <v>4103</v>
      </c>
      <c r="E316" s="6"/>
      <c r="F316" s="7">
        <v>4324</v>
      </c>
      <c r="G316" s="7">
        <v>191632</v>
      </c>
      <c r="H316" s="7">
        <v>416032</v>
      </c>
      <c r="I316" s="7">
        <f t="shared" si="55"/>
        <v>607664</v>
      </c>
      <c r="J316" s="6">
        <v>607664</v>
      </c>
      <c r="K316" s="6">
        <v>553241</v>
      </c>
      <c r="L316" s="6">
        <v>78</v>
      </c>
      <c r="M316" s="6">
        <v>130</v>
      </c>
      <c r="N316" s="6">
        <f t="shared" si="50"/>
        <v>562120</v>
      </c>
      <c r="O316" s="6">
        <f t="shared" si="51"/>
        <v>191632</v>
      </c>
      <c r="P316" s="6">
        <f t="shared" si="52"/>
        <v>14947296</v>
      </c>
      <c r="Q316" s="6">
        <f t="shared" si="56"/>
        <v>562120</v>
      </c>
      <c r="R316" s="6">
        <v>993.18</v>
      </c>
      <c r="S316" s="6">
        <v>423.15</v>
      </c>
      <c r="T316" s="6">
        <f t="shared" si="47"/>
        <v>320425263.59999996</v>
      </c>
      <c r="U316" s="6">
        <f t="shared" si="48"/>
        <v>370488</v>
      </c>
      <c r="V316" s="6">
        <f t="shared" si="49"/>
        <v>211189274.63999999</v>
      </c>
      <c r="W316" s="6">
        <f t="shared" si="53"/>
        <v>14947296</v>
      </c>
      <c r="X316" s="6">
        <v>43082676</v>
      </c>
      <c r="Y316" s="6">
        <v>947651.09778318531</v>
      </c>
      <c r="Z316" s="6">
        <v>316057.09778318531</v>
      </c>
      <c r="AA316" s="6">
        <f t="shared" si="57"/>
        <v>631594</v>
      </c>
      <c r="AB316" s="6">
        <f t="shared" si="54"/>
        <v>23930</v>
      </c>
      <c r="AC316" s="6">
        <v>339987.09778318531</v>
      </c>
      <c r="AD316" t="s">
        <v>57</v>
      </c>
      <c r="AP316">
        <v>42708042</v>
      </c>
      <c r="AQ316">
        <v>364494</v>
      </c>
      <c r="AT316">
        <v>10140</v>
      </c>
    </row>
    <row r="317" spans="1:48" x14ac:dyDescent="0.3">
      <c r="A317" s="6">
        <v>2024</v>
      </c>
      <c r="B317" s="6">
        <v>5</v>
      </c>
      <c r="C317" s="6" t="s">
        <v>20</v>
      </c>
      <c r="D317" s="6">
        <v>4104</v>
      </c>
      <c r="E317" s="6"/>
      <c r="F317" s="7">
        <v>9876</v>
      </c>
      <c r="G317" s="7">
        <v>301804</v>
      </c>
      <c r="H317" s="7">
        <v>728751</v>
      </c>
      <c r="I317" s="7">
        <f t="shared" si="55"/>
        <v>1030555</v>
      </c>
      <c r="J317" s="6">
        <v>1030555</v>
      </c>
      <c r="K317" s="6">
        <v>958028</v>
      </c>
      <c r="L317" s="6">
        <v>78</v>
      </c>
      <c r="M317" s="6">
        <v>130</v>
      </c>
      <c r="N317" s="6">
        <f t="shared" si="50"/>
        <v>1283880</v>
      </c>
      <c r="O317" s="6">
        <f t="shared" si="51"/>
        <v>301804</v>
      </c>
      <c r="P317" s="6">
        <f t="shared" si="52"/>
        <v>23540712</v>
      </c>
      <c r="Q317" s="6">
        <f t="shared" si="56"/>
        <v>1030555</v>
      </c>
      <c r="R317" s="6">
        <v>993.18</v>
      </c>
      <c r="S317" s="6">
        <v>423.15</v>
      </c>
      <c r="T317" s="6">
        <f t="shared" si="47"/>
        <v>587447266.64999998</v>
      </c>
      <c r="U317" s="6">
        <f t="shared" si="48"/>
        <v>728751</v>
      </c>
      <c r="V317" s="6">
        <f t="shared" si="49"/>
        <v>415409932.52999997</v>
      </c>
      <c r="W317" s="6">
        <f t="shared" si="53"/>
        <v>23540712</v>
      </c>
      <c r="X317" s="6">
        <v>74551464</v>
      </c>
      <c r="Y317" s="6">
        <v>1199817.77</v>
      </c>
      <c r="Z317" s="6">
        <v>123258.77000000002</v>
      </c>
      <c r="AA317" s="6">
        <f t="shared" si="57"/>
        <v>1076559</v>
      </c>
      <c r="AB317" s="6">
        <f t="shared" si="54"/>
        <v>46004</v>
      </c>
      <c r="AC317" s="6">
        <v>169262.77000000002</v>
      </c>
      <c r="AD317" t="s">
        <v>57</v>
      </c>
      <c r="AP317">
        <v>74513634</v>
      </c>
      <c r="AQ317">
        <v>5538</v>
      </c>
      <c r="AT317">
        <v>26754</v>
      </c>
      <c r="AV317">
        <v>5538</v>
      </c>
    </row>
    <row r="318" spans="1:48" x14ac:dyDescent="0.3">
      <c r="A318" s="6">
        <v>2024</v>
      </c>
      <c r="B318" s="6">
        <v>5</v>
      </c>
      <c r="C318" s="6" t="s">
        <v>21</v>
      </c>
      <c r="D318" s="6">
        <v>6101</v>
      </c>
      <c r="E318" s="6"/>
      <c r="F318" s="7">
        <v>4353</v>
      </c>
      <c r="G318" s="7">
        <v>351740</v>
      </c>
      <c r="H318" s="7">
        <v>0</v>
      </c>
      <c r="I318" s="7">
        <f t="shared" si="55"/>
        <v>351740</v>
      </c>
      <c r="J318" s="6">
        <v>351740</v>
      </c>
      <c r="K318" s="6">
        <v>297408</v>
      </c>
      <c r="L318" s="6">
        <v>78</v>
      </c>
      <c r="M318" s="6">
        <v>130</v>
      </c>
      <c r="N318" s="6">
        <f t="shared" si="50"/>
        <v>565890</v>
      </c>
      <c r="O318" s="6">
        <f t="shared" si="51"/>
        <v>351740</v>
      </c>
      <c r="P318" s="6">
        <f t="shared" si="52"/>
        <v>27435720</v>
      </c>
      <c r="Q318" s="6">
        <f t="shared" si="56"/>
        <v>351740</v>
      </c>
      <c r="R318" s="6">
        <v>993.18</v>
      </c>
      <c r="S318" s="6">
        <v>423.15</v>
      </c>
      <c r="T318" s="6">
        <f t="shared" si="47"/>
        <v>200502352.19999999</v>
      </c>
      <c r="U318" s="6">
        <f t="shared" si="48"/>
        <v>0</v>
      </c>
      <c r="V318" s="6">
        <f t="shared" si="49"/>
        <v>0</v>
      </c>
      <c r="W318" s="6">
        <f t="shared" si="53"/>
        <v>27435720</v>
      </c>
      <c r="X318" s="6">
        <v>22951890</v>
      </c>
      <c r="Y318" s="6">
        <v>668332.1</v>
      </c>
      <c r="Z318" s="6">
        <v>59327.099999999977</v>
      </c>
      <c r="AA318" s="6">
        <f t="shared" si="57"/>
        <v>609005</v>
      </c>
      <c r="AB318" s="6">
        <f t="shared" si="54"/>
        <v>257265</v>
      </c>
      <c r="AC318" s="6">
        <v>316592.09999999998</v>
      </c>
      <c r="AD318" t="s">
        <v>57</v>
      </c>
      <c r="AP318">
        <v>22932624</v>
      </c>
      <c r="AQ318">
        <v>19266</v>
      </c>
    </row>
    <row r="319" spans="1:48" x14ac:dyDescent="0.3">
      <c r="A319" s="6">
        <v>2024</v>
      </c>
      <c r="B319" s="6">
        <v>5</v>
      </c>
      <c r="C319" s="6" t="s">
        <v>22</v>
      </c>
      <c r="D319" s="6">
        <v>5101</v>
      </c>
      <c r="E319" s="6"/>
      <c r="F319" s="7">
        <v>8913</v>
      </c>
      <c r="G319" s="7">
        <v>531522</v>
      </c>
      <c r="H319" s="7">
        <v>337139</v>
      </c>
      <c r="I319" s="7">
        <f t="shared" si="55"/>
        <v>868661</v>
      </c>
      <c r="J319" s="6">
        <v>868661</v>
      </c>
      <c r="K319" s="6">
        <v>751109</v>
      </c>
      <c r="L319" s="6">
        <v>78</v>
      </c>
      <c r="M319" s="6">
        <v>130</v>
      </c>
      <c r="N319" s="6">
        <f t="shared" si="50"/>
        <v>1158690</v>
      </c>
      <c r="O319" s="6">
        <f t="shared" si="51"/>
        <v>531522</v>
      </c>
      <c r="P319" s="6">
        <f t="shared" si="52"/>
        <v>41458716</v>
      </c>
      <c r="Q319" s="6">
        <f t="shared" si="56"/>
        <v>868661</v>
      </c>
      <c r="R319" s="6">
        <v>993.18</v>
      </c>
      <c r="S319" s="6">
        <v>423.15</v>
      </c>
      <c r="T319" s="6">
        <f t="shared" si="47"/>
        <v>495162829.82999998</v>
      </c>
      <c r="U319" s="6">
        <f t="shared" si="48"/>
        <v>337139</v>
      </c>
      <c r="V319" s="6">
        <f t="shared" si="49"/>
        <v>192179344.16999999</v>
      </c>
      <c r="W319" s="6">
        <f t="shared" si="53"/>
        <v>41458716</v>
      </c>
      <c r="X319" s="6">
        <v>58075290</v>
      </c>
      <c r="Y319" s="6">
        <v>1385071.9645171314</v>
      </c>
      <c r="Z319" s="6">
        <v>422462.96451713145</v>
      </c>
      <c r="AA319" s="6">
        <f t="shared" si="57"/>
        <v>962609</v>
      </c>
      <c r="AB319" s="6">
        <f t="shared" si="54"/>
        <v>93948</v>
      </c>
      <c r="AC319" s="6">
        <v>516410.96451713145</v>
      </c>
      <c r="AD319" t="s">
        <v>57</v>
      </c>
      <c r="AP319">
        <v>57992376</v>
      </c>
      <c r="AQ319">
        <v>5304</v>
      </c>
      <c r="AR319">
        <v>10140</v>
      </c>
      <c r="AV319">
        <v>67470</v>
      </c>
    </row>
    <row r="320" spans="1:48" x14ac:dyDescent="0.3">
      <c r="A320" s="6">
        <v>2024</v>
      </c>
      <c r="B320" s="6">
        <v>5</v>
      </c>
      <c r="C320" s="6" t="s">
        <v>23</v>
      </c>
      <c r="D320" s="6">
        <v>6105</v>
      </c>
      <c r="E320" s="6"/>
      <c r="F320" s="7">
        <v>8614</v>
      </c>
      <c r="G320" s="7">
        <v>429419</v>
      </c>
      <c r="H320" s="7">
        <v>247494</v>
      </c>
      <c r="I320" s="7">
        <f t="shared" si="55"/>
        <v>676913</v>
      </c>
      <c r="J320" s="6">
        <v>676913</v>
      </c>
      <c r="K320" s="6">
        <v>615649</v>
      </c>
      <c r="L320" s="6">
        <v>78</v>
      </c>
      <c r="M320" s="6">
        <v>130</v>
      </c>
      <c r="N320" s="6">
        <f t="shared" si="50"/>
        <v>1119820</v>
      </c>
      <c r="O320" s="6">
        <f t="shared" si="51"/>
        <v>429419</v>
      </c>
      <c r="P320" s="6">
        <f t="shared" si="52"/>
        <v>33494682</v>
      </c>
      <c r="Q320" s="6">
        <f t="shared" si="56"/>
        <v>676913</v>
      </c>
      <c r="R320" s="6">
        <v>993.18</v>
      </c>
      <c r="S320" s="6">
        <v>423.15</v>
      </c>
      <c r="T320" s="6">
        <f t="shared" si="47"/>
        <v>385860717.38999999</v>
      </c>
      <c r="U320" s="6">
        <f t="shared" si="48"/>
        <v>247494</v>
      </c>
      <c r="V320" s="6">
        <f t="shared" si="49"/>
        <v>141079004.81999999</v>
      </c>
      <c r="W320" s="6">
        <f t="shared" si="53"/>
        <v>33494682</v>
      </c>
      <c r="X320" s="6">
        <v>47846058</v>
      </c>
      <c r="Y320" s="6">
        <v>852873.39</v>
      </c>
      <c r="Z320" s="6">
        <v>114118.39000000001</v>
      </c>
      <c r="AA320" s="6">
        <f t="shared" si="57"/>
        <v>738755</v>
      </c>
      <c r="AB320" s="6">
        <f t="shared" si="54"/>
        <v>61842</v>
      </c>
      <c r="AC320" s="6">
        <v>175960.39</v>
      </c>
      <c r="AD320" t="s">
        <v>57</v>
      </c>
      <c r="AP320">
        <v>47839818</v>
      </c>
      <c r="AQ320">
        <v>468</v>
      </c>
      <c r="AV320">
        <v>5772</v>
      </c>
    </row>
    <row r="321" spans="1:46" x14ac:dyDescent="0.3">
      <c r="A321" s="6">
        <v>2024</v>
      </c>
      <c r="B321" s="6">
        <v>5</v>
      </c>
      <c r="C321" s="6" t="s">
        <v>24</v>
      </c>
      <c r="D321" s="6">
        <v>6106</v>
      </c>
      <c r="E321" s="6"/>
      <c r="F321" s="7">
        <v>6077</v>
      </c>
      <c r="G321" s="7">
        <v>437373</v>
      </c>
      <c r="H321" s="7">
        <v>166926</v>
      </c>
      <c r="I321" s="7">
        <f t="shared" si="55"/>
        <v>604299</v>
      </c>
      <c r="J321" s="6">
        <v>604299</v>
      </c>
      <c r="K321" s="6">
        <v>523126</v>
      </c>
      <c r="L321" s="6">
        <v>78</v>
      </c>
      <c r="M321" s="6">
        <v>130</v>
      </c>
      <c r="N321" s="6">
        <f t="shared" si="50"/>
        <v>790010</v>
      </c>
      <c r="O321" s="6">
        <f t="shared" si="51"/>
        <v>437373</v>
      </c>
      <c r="P321" s="6">
        <f t="shared" si="52"/>
        <v>34115094</v>
      </c>
      <c r="Q321" s="6">
        <f t="shared" si="56"/>
        <v>604299</v>
      </c>
      <c r="R321" s="6">
        <v>993.18</v>
      </c>
      <c r="S321" s="6">
        <v>423.15</v>
      </c>
      <c r="T321" s="6">
        <f t="shared" si="47"/>
        <v>344468558.96999997</v>
      </c>
      <c r="U321" s="6">
        <f t="shared" si="48"/>
        <v>166926</v>
      </c>
      <c r="V321" s="6">
        <f t="shared" si="49"/>
        <v>95152827.780000001</v>
      </c>
      <c r="W321" s="6">
        <f t="shared" si="53"/>
        <v>34115094</v>
      </c>
      <c r="X321" s="6">
        <v>40323582</v>
      </c>
      <c r="Y321" s="6">
        <v>1413347.7</v>
      </c>
      <c r="Z321" s="6">
        <v>343696.69999999995</v>
      </c>
      <c r="AA321" s="6">
        <f t="shared" si="57"/>
        <v>1069651</v>
      </c>
      <c r="AB321" s="6">
        <f t="shared" si="54"/>
        <v>465352</v>
      </c>
      <c r="AC321" s="6">
        <v>809048.7</v>
      </c>
      <c r="AD321" t="s">
        <v>57</v>
      </c>
      <c r="AP321">
        <v>40252914</v>
      </c>
      <c r="AQ321">
        <v>46566</v>
      </c>
      <c r="AR321">
        <v>9438</v>
      </c>
      <c r="AT321">
        <v>14664</v>
      </c>
    </row>
    <row r="322" spans="1:46" x14ac:dyDescent="0.3">
      <c r="A322" s="6">
        <v>2024</v>
      </c>
      <c r="B322" s="6">
        <v>5</v>
      </c>
      <c r="C322" s="6" t="s">
        <v>25</v>
      </c>
      <c r="D322" s="6">
        <v>6102</v>
      </c>
      <c r="E322" s="6"/>
      <c r="F322" s="7">
        <v>3072</v>
      </c>
      <c r="G322" s="7">
        <v>166906</v>
      </c>
      <c r="H322" s="7">
        <v>88523</v>
      </c>
      <c r="I322" s="7">
        <f t="shared" si="55"/>
        <v>255429</v>
      </c>
      <c r="J322" s="6">
        <v>255429</v>
      </c>
      <c r="K322" s="6">
        <v>227993</v>
      </c>
      <c r="L322" s="6">
        <v>78</v>
      </c>
      <c r="M322" s="6">
        <v>130</v>
      </c>
      <c r="N322" s="6">
        <f t="shared" si="50"/>
        <v>399360</v>
      </c>
      <c r="O322" s="6">
        <f t="shared" si="51"/>
        <v>166906</v>
      </c>
      <c r="P322" s="6">
        <f t="shared" si="52"/>
        <v>13018668</v>
      </c>
      <c r="Q322" s="6">
        <f t="shared" si="56"/>
        <v>255429</v>
      </c>
      <c r="R322" s="6">
        <v>993.18</v>
      </c>
      <c r="S322" s="6">
        <v>423.15</v>
      </c>
      <c r="T322" s="6">
        <f t="shared" ref="T322:T385" si="58">+(R322-S322)*Q322</f>
        <v>145602192.87</v>
      </c>
      <c r="U322" s="6">
        <f t="shared" ref="U322:U385" si="59">+Q322-G322</f>
        <v>88523</v>
      </c>
      <c r="V322" s="6">
        <f t="shared" ref="V322:V385" si="60">+U322*(R322-S322)</f>
        <v>50460765.689999998</v>
      </c>
      <c r="W322" s="6">
        <f t="shared" si="53"/>
        <v>13018668</v>
      </c>
      <c r="X322" s="6">
        <v>17531514</v>
      </c>
      <c r="Y322" s="6">
        <v>1091411.9089136</v>
      </c>
      <c r="Z322" s="6">
        <v>810932.90891360003</v>
      </c>
      <c r="AA322" s="6">
        <f t="shared" si="57"/>
        <v>280479</v>
      </c>
      <c r="AB322" s="6">
        <f t="shared" si="54"/>
        <v>25050</v>
      </c>
      <c r="AC322" s="6">
        <v>835982.90891360003</v>
      </c>
      <c r="AD322" t="s">
        <v>57</v>
      </c>
      <c r="AP322">
        <v>17484402</v>
      </c>
      <c r="AQ322">
        <v>10140</v>
      </c>
      <c r="AR322">
        <v>7332</v>
      </c>
      <c r="AS322">
        <v>2496</v>
      </c>
      <c r="AT322">
        <v>27144</v>
      </c>
    </row>
    <row r="323" spans="1:46" x14ac:dyDescent="0.3">
      <c r="A323" s="6">
        <v>2024</v>
      </c>
      <c r="B323" s="6">
        <v>5</v>
      </c>
      <c r="C323" s="6" t="s">
        <v>26</v>
      </c>
      <c r="D323" s="6">
        <v>5102</v>
      </c>
      <c r="E323" s="6"/>
      <c r="F323" s="7">
        <v>12732</v>
      </c>
      <c r="G323" s="7">
        <v>753858</v>
      </c>
      <c r="H323" s="7">
        <v>1001958</v>
      </c>
      <c r="I323" s="7">
        <f t="shared" si="55"/>
        <v>1755816</v>
      </c>
      <c r="J323" s="6">
        <v>1755816</v>
      </c>
      <c r="K323" s="6">
        <v>1502056</v>
      </c>
      <c r="L323" s="6">
        <v>78</v>
      </c>
      <c r="M323" s="6">
        <v>130</v>
      </c>
      <c r="N323" s="6">
        <f t="shared" si="50"/>
        <v>1655160</v>
      </c>
      <c r="O323" s="6">
        <f t="shared" si="51"/>
        <v>753858</v>
      </c>
      <c r="P323" s="6">
        <f t="shared" si="52"/>
        <v>58800924</v>
      </c>
      <c r="Q323" s="6">
        <f t="shared" si="56"/>
        <v>1655160</v>
      </c>
      <c r="R323" s="6">
        <v>993.18</v>
      </c>
      <c r="S323" s="6">
        <v>423.15</v>
      </c>
      <c r="T323" s="6">
        <f t="shared" si="58"/>
        <v>943490854.79999995</v>
      </c>
      <c r="U323" s="6">
        <f t="shared" si="59"/>
        <v>901302</v>
      </c>
      <c r="V323" s="6">
        <f t="shared" si="60"/>
        <v>513769179.06</v>
      </c>
      <c r="W323" s="6">
        <f t="shared" si="53"/>
        <v>58800924</v>
      </c>
      <c r="X323" s="6">
        <v>116716314</v>
      </c>
      <c r="Y323" s="6">
        <v>2255645.0449758354</v>
      </c>
      <c r="Z323" s="6">
        <v>311774.04497583536</v>
      </c>
      <c r="AA323" s="6">
        <f t="shared" si="57"/>
        <v>1943871</v>
      </c>
      <c r="AB323" s="6">
        <f t="shared" si="54"/>
        <v>188055</v>
      </c>
      <c r="AC323" s="6">
        <v>499829.04497583536</v>
      </c>
      <c r="AD323" t="s">
        <v>57</v>
      </c>
      <c r="AP323">
        <v>116271324</v>
      </c>
      <c r="AQ323">
        <v>424710</v>
      </c>
      <c r="AT323">
        <v>20280</v>
      </c>
    </row>
    <row r="324" spans="1:46" x14ac:dyDescent="0.3">
      <c r="A324" s="6">
        <v>2024</v>
      </c>
      <c r="B324" s="6">
        <v>5</v>
      </c>
      <c r="C324" s="6" t="s">
        <v>27</v>
      </c>
      <c r="D324" s="6">
        <v>5103</v>
      </c>
      <c r="E324" s="6"/>
      <c r="F324" s="7">
        <v>7215</v>
      </c>
      <c r="G324" s="7">
        <v>387486</v>
      </c>
      <c r="H324" s="7">
        <v>321562</v>
      </c>
      <c r="I324" s="7">
        <f t="shared" si="55"/>
        <v>709048</v>
      </c>
      <c r="J324" s="6">
        <v>709048</v>
      </c>
      <c r="K324" s="6">
        <v>613860</v>
      </c>
      <c r="L324" s="6">
        <v>78</v>
      </c>
      <c r="M324" s="6">
        <v>130</v>
      </c>
      <c r="N324" s="6">
        <f t="shared" ref="N324:N387" si="61">+M324*F324</f>
        <v>937950</v>
      </c>
      <c r="O324" s="6">
        <f t="shared" ref="O324:O387" si="62">+IF(N324&gt;G324,G324,N324)</f>
        <v>387486</v>
      </c>
      <c r="P324" s="6">
        <f t="shared" ref="P324:P387" si="63">+O324*L324</f>
        <v>30223908</v>
      </c>
      <c r="Q324" s="6">
        <f t="shared" si="56"/>
        <v>709048</v>
      </c>
      <c r="R324" s="6">
        <v>993.18</v>
      </c>
      <c r="S324" s="6">
        <v>423.15</v>
      </c>
      <c r="T324" s="6">
        <f t="shared" si="58"/>
        <v>404178631.44</v>
      </c>
      <c r="U324" s="6">
        <f t="shared" si="59"/>
        <v>321562</v>
      </c>
      <c r="V324" s="6">
        <f t="shared" si="60"/>
        <v>183299986.85999998</v>
      </c>
      <c r="W324" s="6">
        <f t="shared" ref="W324:W387" si="64">+L324*G324</f>
        <v>30223908</v>
      </c>
      <c r="X324" s="6">
        <v>47671260</v>
      </c>
      <c r="Y324" s="6">
        <v>784226.46</v>
      </c>
      <c r="Z324" s="6">
        <v>38628.459999999963</v>
      </c>
      <c r="AA324" s="6">
        <f t="shared" si="57"/>
        <v>745598</v>
      </c>
      <c r="AB324" s="6">
        <f t="shared" ref="AB324:AB387" si="65">+AA324-J324</f>
        <v>36550</v>
      </c>
      <c r="AC324" s="6">
        <v>75178.459999999963</v>
      </c>
      <c r="AD324" t="s">
        <v>57</v>
      </c>
      <c r="AP324">
        <v>47665644</v>
      </c>
      <c r="AQ324">
        <v>2808</v>
      </c>
      <c r="AT324">
        <v>2808</v>
      </c>
    </row>
    <row r="325" spans="1:46" x14ac:dyDescent="0.3">
      <c r="A325" s="6">
        <v>2024</v>
      </c>
      <c r="B325" s="6">
        <v>5</v>
      </c>
      <c r="C325" s="6" t="s">
        <v>28</v>
      </c>
      <c r="D325" s="6">
        <v>5109</v>
      </c>
      <c r="E325" s="6"/>
      <c r="F325" s="7">
        <v>2904</v>
      </c>
      <c r="G325" s="7">
        <v>93623</v>
      </c>
      <c r="H325" s="7">
        <v>89205</v>
      </c>
      <c r="I325" s="7">
        <f t="shared" ref="I325:I388" si="66">+H325+G325</f>
        <v>182828</v>
      </c>
      <c r="J325" s="6">
        <v>182828</v>
      </c>
      <c r="K325" s="6">
        <v>175148</v>
      </c>
      <c r="L325" s="6">
        <v>78</v>
      </c>
      <c r="M325" s="6">
        <v>130</v>
      </c>
      <c r="N325" s="6">
        <f t="shared" si="61"/>
        <v>377520</v>
      </c>
      <c r="O325" s="6">
        <f t="shared" si="62"/>
        <v>93623</v>
      </c>
      <c r="P325" s="6">
        <f t="shared" si="63"/>
        <v>7302594</v>
      </c>
      <c r="Q325" s="6">
        <f t="shared" ref="Q325:Q388" si="67">+IF(N325&gt;J325,J325,N325)</f>
        <v>182828</v>
      </c>
      <c r="R325" s="6">
        <v>993.18</v>
      </c>
      <c r="S325" s="6">
        <v>423.15</v>
      </c>
      <c r="T325" s="6">
        <f t="shared" si="58"/>
        <v>104217444.83999999</v>
      </c>
      <c r="U325" s="6">
        <f t="shared" si="59"/>
        <v>89205</v>
      </c>
      <c r="V325" s="6">
        <f t="shared" si="60"/>
        <v>50849526.149999999</v>
      </c>
      <c r="W325" s="6">
        <f t="shared" si="64"/>
        <v>7302594</v>
      </c>
      <c r="X325" s="6">
        <v>13461162</v>
      </c>
      <c r="Y325" s="6">
        <v>548920.80000000005</v>
      </c>
      <c r="Z325" s="6">
        <v>353257.80000000005</v>
      </c>
      <c r="AA325" s="6">
        <f t="shared" ref="AA325:AA388" si="68">+Y325-Z325</f>
        <v>195663</v>
      </c>
      <c r="AB325" s="6">
        <f t="shared" si="65"/>
        <v>12835</v>
      </c>
      <c r="AC325" s="6">
        <v>366092.80000000005</v>
      </c>
      <c r="AD325" t="s">
        <v>57</v>
      </c>
      <c r="AP325">
        <v>13339092</v>
      </c>
      <c r="AQ325">
        <v>110136</v>
      </c>
      <c r="AT325">
        <v>11934</v>
      </c>
    </row>
    <row r="326" spans="1:46" x14ac:dyDescent="0.3">
      <c r="A326" s="6">
        <v>2024</v>
      </c>
      <c r="B326" s="6">
        <v>5</v>
      </c>
      <c r="C326" s="6" t="s">
        <v>29</v>
      </c>
      <c r="D326" s="6">
        <v>4106</v>
      </c>
      <c r="E326" s="6"/>
      <c r="F326" s="7">
        <v>2897</v>
      </c>
      <c r="G326" s="7">
        <v>128340</v>
      </c>
      <c r="H326" s="7">
        <v>67207</v>
      </c>
      <c r="I326" s="7">
        <f t="shared" si="66"/>
        <v>195547</v>
      </c>
      <c r="J326" s="6">
        <v>195547</v>
      </c>
      <c r="K326" s="6">
        <v>185011</v>
      </c>
      <c r="L326" s="6">
        <v>78</v>
      </c>
      <c r="M326" s="6">
        <v>130</v>
      </c>
      <c r="N326" s="6">
        <f t="shared" si="61"/>
        <v>376610</v>
      </c>
      <c r="O326" s="6">
        <f t="shared" si="62"/>
        <v>128340</v>
      </c>
      <c r="P326" s="6">
        <f t="shared" si="63"/>
        <v>10010520</v>
      </c>
      <c r="Q326" s="6">
        <f t="shared" si="67"/>
        <v>195547</v>
      </c>
      <c r="R326" s="6">
        <v>993.18</v>
      </c>
      <c r="S326" s="6">
        <v>423.15</v>
      </c>
      <c r="T326" s="6">
        <f t="shared" si="58"/>
        <v>111467656.41</v>
      </c>
      <c r="U326" s="6">
        <f t="shared" si="59"/>
        <v>67207</v>
      </c>
      <c r="V326" s="6">
        <f t="shared" si="60"/>
        <v>38310006.210000001</v>
      </c>
      <c r="W326" s="6">
        <f t="shared" si="64"/>
        <v>10010520</v>
      </c>
      <c r="X326" s="6">
        <v>14376726</v>
      </c>
      <c r="Y326" s="6">
        <v>838532.08000000007</v>
      </c>
      <c r="Z326" s="6">
        <v>624608.08000000007</v>
      </c>
      <c r="AA326" s="6">
        <f t="shared" si="68"/>
        <v>213924</v>
      </c>
      <c r="AB326" s="6">
        <f t="shared" si="65"/>
        <v>18377</v>
      </c>
      <c r="AC326" s="6">
        <v>642985.08000000007</v>
      </c>
      <c r="AD326" t="s">
        <v>57</v>
      </c>
      <c r="AP326">
        <v>14162070</v>
      </c>
      <c r="AQ326">
        <v>214656</v>
      </c>
    </row>
    <row r="327" spans="1:46" x14ac:dyDescent="0.3">
      <c r="A327" s="6">
        <v>2024</v>
      </c>
      <c r="B327" s="6">
        <v>5</v>
      </c>
      <c r="C327" s="6" t="s">
        <v>30</v>
      </c>
      <c r="D327" s="6">
        <v>4107</v>
      </c>
      <c r="E327" s="6"/>
      <c r="F327" s="7">
        <v>5967</v>
      </c>
      <c r="G327" s="7">
        <v>163057</v>
      </c>
      <c r="H327" s="7">
        <v>298960</v>
      </c>
      <c r="I327" s="7">
        <f t="shared" si="66"/>
        <v>462017</v>
      </c>
      <c r="J327" s="6">
        <v>462017</v>
      </c>
      <c r="K327" s="6">
        <v>435913</v>
      </c>
      <c r="L327" s="6">
        <v>78</v>
      </c>
      <c r="M327" s="6">
        <v>130</v>
      </c>
      <c r="N327" s="6">
        <f t="shared" si="61"/>
        <v>775710</v>
      </c>
      <c r="O327" s="6">
        <f t="shared" si="62"/>
        <v>163057</v>
      </c>
      <c r="P327" s="6">
        <f t="shared" si="63"/>
        <v>12718446</v>
      </c>
      <c r="Q327" s="6">
        <f t="shared" si="67"/>
        <v>462017</v>
      </c>
      <c r="R327" s="6">
        <v>993.18</v>
      </c>
      <c r="S327" s="6">
        <v>423.15</v>
      </c>
      <c r="T327" s="6">
        <f t="shared" si="58"/>
        <v>263363550.50999999</v>
      </c>
      <c r="U327" s="6">
        <f t="shared" si="59"/>
        <v>298960</v>
      </c>
      <c r="V327" s="6">
        <f t="shared" si="60"/>
        <v>170416168.79999998</v>
      </c>
      <c r="W327" s="6">
        <f t="shared" si="64"/>
        <v>12718446</v>
      </c>
      <c r="X327" s="6">
        <v>33817878</v>
      </c>
      <c r="Y327" s="6">
        <v>944881.94</v>
      </c>
      <c r="Z327" s="6">
        <v>457789.93999999994</v>
      </c>
      <c r="AA327" s="6">
        <f t="shared" si="68"/>
        <v>487092</v>
      </c>
      <c r="AB327" s="6">
        <f t="shared" si="65"/>
        <v>25075</v>
      </c>
      <c r="AC327" s="6">
        <v>482864.93999999994</v>
      </c>
      <c r="AD327" t="s">
        <v>57</v>
      </c>
      <c r="AP327">
        <v>33812340</v>
      </c>
      <c r="AQ327">
        <v>5538</v>
      </c>
    </row>
    <row r="328" spans="1:46" x14ac:dyDescent="0.3">
      <c r="A328" s="6">
        <v>2024</v>
      </c>
      <c r="B328" s="6">
        <v>5</v>
      </c>
      <c r="C328" s="6" t="s">
        <v>31</v>
      </c>
      <c r="D328" s="6">
        <v>4108</v>
      </c>
      <c r="E328" s="6"/>
      <c r="F328" s="7">
        <v>3142</v>
      </c>
      <c r="G328" s="7">
        <v>165386</v>
      </c>
      <c r="H328" s="7">
        <v>186937</v>
      </c>
      <c r="I328" s="7">
        <f t="shared" si="66"/>
        <v>352323</v>
      </c>
      <c r="J328" s="6">
        <v>352323</v>
      </c>
      <c r="K328" s="6">
        <v>322946</v>
      </c>
      <c r="L328" s="6">
        <v>78</v>
      </c>
      <c r="M328" s="6">
        <v>130</v>
      </c>
      <c r="N328" s="6">
        <f t="shared" si="61"/>
        <v>408460</v>
      </c>
      <c r="O328" s="6">
        <f t="shared" si="62"/>
        <v>165386</v>
      </c>
      <c r="P328" s="6">
        <f t="shared" si="63"/>
        <v>12900108</v>
      </c>
      <c r="Q328" s="6">
        <f t="shared" si="67"/>
        <v>352323</v>
      </c>
      <c r="R328" s="6">
        <v>993.18</v>
      </c>
      <c r="S328" s="6">
        <v>423.15</v>
      </c>
      <c r="T328" s="6">
        <f t="shared" si="58"/>
        <v>200834679.69</v>
      </c>
      <c r="U328" s="6">
        <f t="shared" si="59"/>
        <v>186937</v>
      </c>
      <c r="V328" s="6">
        <f t="shared" si="60"/>
        <v>106559698.11</v>
      </c>
      <c r="W328" s="6">
        <f t="shared" si="64"/>
        <v>12900108</v>
      </c>
      <c r="X328" s="6">
        <v>25042602</v>
      </c>
      <c r="Y328" s="6">
        <v>417266.87</v>
      </c>
      <c r="Z328" s="6">
        <v>30965.869999999995</v>
      </c>
      <c r="AA328" s="6">
        <f t="shared" si="68"/>
        <v>386301</v>
      </c>
      <c r="AB328" s="6">
        <f t="shared" si="65"/>
        <v>33978</v>
      </c>
      <c r="AC328" s="6">
        <v>64943.869999999995</v>
      </c>
      <c r="AD328" t="s">
        <v>57</v>
      </c>
      <c r="AP328">
        <v>25026924</v>
      </c>
      <c r="AQ328">
        <v>5538</v>
      </c>
      <c r="AT328">
        <v>10140</v>
      </c>
    </row>
    <row r="329" spans="1:46" x14ac:dyDescent="0.3">
      <c r="A329" s="6">
        <v>2024</v>
      </c>
      <c r="B329" s="6">
        <v>5</v>
      </c>
      <c r="C329" s="6" t="s">
        <v>32</v>
      </c>
      <c r="D329" s="6">
        <v>5104</v>
      </c>
      <c r="E329" s="6"/>
      <c r="F329" s="7">
        <v>6452</v>
      </c>
      <c r="G329" s="7">
        <v>384327</v>
      </c>
      <c r="H329" s="7">
        <v>245764</v>
      </c>
      <c r="I329" s="7">
        <f t="shared" si="66"/>
        <v>630091</v>
      </c>
      <c r="J329" s="6">
        <v>630091</v>
      </c>
      <c r="K329" s="6">
        <v>538691</v>
      </c>
      <c r="L329" s="6">
        <v>78</v>
      </c>
      <c r="M329" s="6">
        <v>130</v>
      </c>
      <c r="N329" s="6">
        <f t="shared" si="61"/>
        <v>838760</v>
      </c>
      <c r="O329" s="6">
        <f t="shared" si="62"/>
        <v>384327</v>
      </c>
      <c r="P329" s="6">
        <f t="shared" si="63"/>
        <v>29977506</v>
      </c>
      <c r="Q329" s="6">
        <f t="shared" si="67"/>
        <v>630091</v>
      </c>
      <c r="R329" s="6">
        <v>993.18</v>
      </c>
      <c r="S329" s="6">
        <v>423.15</v>
      </c>
      <c r="T329" s="6">
        <f t="shared" si="58"/>
        <v>359170772.72999996</v>
      </c>
      <c r="U329" s="6">
        <f t="shared" si="59"/>
        <v>245764</v>
      </c>
      <c r="V329" s="6">
        <f t="shared" si="60"/>
        <v>140092852.91999999</v>
      </c>
      <c r="W329" s="6">
        <f t="shared" si="64"/>
        <v>29977506</v>
      </c>
      <c r="X329" s="6">
        <v>41693730</v>
      </c>
      <c r="Y329" s="6">
        <v>954173.80000000016</v>
      </c>
      <c r="Z329" s="6">
        <v>297007.80000000016</v>
      </c>
      <c r="AA329" s="6">
        <f t="shared" si="68"/>
        <v>657166</v>
      </c>
      <c r="AB329" s="6">
        <f t="shared" si="65"/>
        <v>27075</v>
      </c>
      <c r="AC329" s="6">
        <v>324082.80000000016</v>
      </c>
      <c r="AD329" t="s">
        <v>57</v>
      </c>
      <c r="AP329">
        <v>41673996</v>
      </c>
      <c r="AR329">
        <v>9828</v>
      </c>
      <c r="AT329">
        <v>9906</v>
      </c>
    </row>
    <row r="330" spans="1:46" x14ac:dyDescent="0.3">
      <c r="A330" s="6">
        <v>2024</v>
      </c>
      <c r="B330" s="6">
        <v>5</v>
      </c>
      <c r="C330" s="6" t="s">
        <v>33</v>
      </c>
      <c r="D330" s="6">
        <v>5105</v>
      </c>
      <c r="E330" s="6"/>
      <c r="F330" s="7">
        <v>6285</v>
      </c>
      <c r="G330" s="7">
        <v>273330</v>
      </c>
      <c r="H330" s="7">
        <v>254858</v>
      </c>
      <c r="I330" s="7">
        <f t="shared" si="66"/>
        <v>528188</v>
      </c>
      <c r="J330" s="6">
        <v>528188</v>
      </c>
      <c r="K330" s="6">
        <v>468535</v>
      </c>
      <c r="L330" s="6">
        <v>78</v>
      </c>
      <c r="M330" s="6">
        <v>130</v>
      </c>
      <c r="N330" s="6">
        <f t="shared" si="61"/>
        <v>817050</v>
      </c>
      <c r="O330" s="6">
        <f t="shared" si="62"/>
        <v>273330</v>
      </c>
      <c r="P330" s="6">
        <f t="shared" si="63"/>
        <v>21319740</v>
      </c>
      <c r="Q330" s="6">
        <f t="shared" si="67"/>
        <v>528188</v>
      </c>
      <c r="R330" s="6">
        <v>993.18</v>
      </c>
      <c r="S330" s="6">
        <v>423.15</v>
      </c>
      <c r="T330" s="6">
        <f t="shared" si="58"/>
        <v>301083005.63999999</v>
      </c>
      <c r="U330" s="6">
        <f t="shared" si="59"/>
        <v>254858</v>
      </c>
      <c r="V330" s="6">
        <f t="shared" si="60"/>
        <v>145276705.73999998</v>
      </c>
      <c r="W330" s="6">
        <f t="shared" si="64"/>
        <v>21319740</v>
      </c>
      <c r="X330" s="6">
        <v>36400728</v>
      </c>
      <c r="Y330" s="6">
        <v>595464.61</v>
      </c>
      <c r="Z330" s="6">
        <v>35193.609999999986</v>
      </c>
      <c r="AA330" s="6">
        <f t="shared" si="68"/>
        <v>560271</v>
      </c>
      <c r="AB330" s="6">
        <f t="shared" si="65"/>
        <v>32083</v>
      </c>
      <c r="AC330" s="6">
        <v>67276.609999999986</v>
      </c>
      <c r="AD330" t="s">
        <v>57</v>
      </c>
      <c r="AP330">
        <v>36380838</v>
      </c>
      <c r="AT330">
        <v>19890</v>
      </c>
    </row>
    <row r="331" spans="1:46" x14ac:dyDescent="0.3">
      <c r="A331" s="6">
        <v>2024</v>
      </c>
      <c r="B331" s="6">
        <v>5</v>
      </c>
      <c r="C331" s="6" t="s">
        <v>34</v>
      </c>
      <c r="D331" s="6">
        <v>4110</v>
      </c>
      <c r="E331" s="6"/>
      <c r="F331" s="7">
        <v>2573</v>
      </c>
      <c r="G331" s="7">
        <v>122680</v>
      </c>
      <c r="H331" s="7">
        <v>58261</v>
      </c>
      <c r="I331" s="7">
        <f t="shared" si="66"/>
        <v>180941</v>
      </c>
      <c r="J331" s="6">
        <v>180941</v>
      </c>
      <c r="K331" s="6">
        <v>168451</v>
      </c>
      <c r="L331" s="6">
        <v>78</v>
      </c>
      <c r="M331" s="6">
        <v>130</v>
      </c>
      <c r="N331" s="6">
        <f t="shared" si="61"/>
        <v>334490</v>
      </c>
      <c r="O331" s="6">
        <f t="shared" si="62"/>
        <v>122680</v>
      </c>
      <c r="P331" s="6">
        <f t="shared" si="63"/>
        <v>9569040</v>
      </c>
      <c r="Q331" s="6">
        <f t="shared" si="67"/>
        <v>180941</v>
      </c>
      <c r="R331" s="6">
        <v>993.18</v>
      </c>
      <c r="S331" s="6">
        <v>423.15</v>
      </c>
      <c r="T331" s="6">
        <f t="shared" si="58"/>
        <v>103141798.22999999</v>
      </c>
      <c r="U331" s="6">
        <f t="shared" si="59"/>
        <v>58261</v>
      </c>
      <c r="V331" s="6">
        <f t="shared" si="60"/>
        <v>33210517.829999998</v>
      </c>
      <c r="W331" s="6">
        <f t="shared" si="64"/>
        <v>9569040</v>
      </c>
      <c r="X331" s="6">
        <v>13030836</v>
      </c>
      <c r="Y331" s="6">
        <v>240895.09</v>
      </c>
      <c r="Z331" s="6">
        <v>32667.089999999997</v>
      </c>
      <c r="AA331" s="6">
        <f t="shared" si="68"/>
        <v>208228</v>
      </c>
      <c r="AB331" s="6">
        <f t="shared" si="65"/>
        <v>27287</v>
      </c>
      <c r="AC331" s="6">
        <v>59954.09</v>
      </c>
      <c r="AD331" t="s">
        <v>57</v>
      </c>
      <c r="AP331">
        <v>12995580</v>
      </c>
      <c r="AQ331">
        <v>35256</v>
      </c>
    </row>
    <row r="332" spans="1:46" x14ac:dyDescent="0.3">
      <c r="A332" s="6">
        <v>2024</v>
      </c>
      <c r="B332" s="6">
        <v>5</v>
      </c>
      <c r="C332" s="6" t="s">
        <v>35</v>
      </c>
      <c r="D332" s="6">
        <v>4112</v>
      </c>
      <c r="E332" s="6"/>
      <c r="F332" s="7">
        <v>2800</v>
      </c>
      <c r="G332" s="7">
        <v>61951</v>
      </c>
      <c r="H332" s="7">
        <v>184754</v>
      </c>
      <c r="I332" s="7">
        <f t="shared" si="66"/>
        <v>246705</v>
      </c>
      <c r="J332" s="6">
        <v>246705</v>
      </c>
      <c r="K332" s="6">
        <v>240921</v>
      </c>
      <c r="L332" s="6">
        <v>78</v>
      </c>
      <c r="M332" s="6">
        <v>130</v>
      </c>
      <c r="N332" s="6">
        <f t="shared" si="61"/>
        <v>364000</v>
      </c>
      <c r="O332" s="6">
        <f t="shared" si="62"/>
        <v>61951</v>
      </c>
      <c r="P332" s="6">
        <f t="shared" si="63"/>
        <v>4832178</v>
      </c>
      <c r="Q332" s="6">
        <f t="shared" si="67"/>
        <v>246705</v>
      </c>
      <c r="R332" s="6">
        <v>993.18</v>
      </c>
      <c r="S332" s="6">
        <v>423.15</v>
      </c>
      <c r="T332" s="6">
        <f t="shared" si="58"/>
        <v>140629251.15000001</v>
      </c>
      <c r="U332" s="6">
        <f t="shared" si="59"/>
        <v>184754</v>
      </c>
      <c r="V332" s="6">
        <f t="shared" si="60"/>
        <v>105315322.61999999</v>
      </c>
      <c r="W332" s="6">
        <f t="shared" si="64"/>
        <v>4832178</v>
      </c>
      <c r="X332" s="6">
        <v>18791760</v>
      </c>
      <c r="Y332" s="6">
        <v>291455.33141210373</v>
      </c>
      <c r="Z332" s="6">
        <v>28504.331412103726</v>
      </c>
      <c r="AA332" s="6">
        <f t="shared" si="68"/>
        <v>262951</v>
      </c>
      <c r="AB332" s="6">
        <f t="shared" si="65"/>
        <v>16246</v>
      </c>
      <c r="AC332" s="6">
        <v>44750.331412103726</v>
      </c>
      <c r="AD332" t="s">
        <v>57</v>
      </c>
      <c r="AP332">
        <v>18769998</v>
      </c>
      <c r="AQ332">
        <v>1482</v>
      </c>
      <c r="AT332">
        <v>20280</v>
      </c>
    </row>
    <row r="333" spans="1:46" x14ac:dyDescent="0.3">
      <c r="A333" s="6">
        <v>2024</v>
      </c>
      <c r="B333" s="6">
        <v>5</v>
      </c>
      <c r="C333" s="6" t="s">
        <v>36</v>
      </c>
      <c r="D333" s="6">
        <v>4111</v>
      </c>
      <c r="E333" s="6"/>
      <c r="F333" s="7">
        <v>1621</v>
      </c>
      <c r="G333" s="7">
        <v>82358</v>
      </c>
      <c r="H333" s="7">
        <v>134206</v>
      </c>
      <c r="I333" s="7">
        <f t="shared" si="66"/>
        <v>216564</v>
      </c>
      <c r="J333" s="6">
        <v>216564</v>
      </c>
      <c r="K333" s="6">
        <v>172871</v>
      </c>
      <c r="L333" s="6">
        <v>78</v>
      </c>
      <c r="M333" s="6">
        <v>130</v>
      </c>
      <c r="N333" s="6">
        <f t="shared" si="61"/>
        <v>210730</v>
      </c>
      <c r="O333" s="6">
        <f t="shared" si="62"/>
        <v>82358</v>
      </c>
      <c r="P333" s="6">
        <f t="shared" si="63"/>
        <v>6423924</v>
      </c>
      <c r="Q333" s="6">
        <f t="shared" si="67"/>
        <v>210730</v>
      </c>
      <c r="R333" s="6">
        <v>993.18</v>
      </c>
      <c r="S333" s="6">
        <v>423.15</v>
      </c>
      <c r="T333" s="6">
        <f t="shared" si="58"/>
        <v>120122421.89999999</v>
      </c>
      <c r="U333" s="6">
        <f t="shared" si="59"/>
        <v>128372</v>
      </c>
      <c r="V333" s="6">
        <f t="shared" si="60"/>
        <v>73175891.159999996</v>
      </c>
      <c r="W333" s="6">
        <f t="shared" si="64"/>
        <v>6423924</v>
      </c>
      <c r="X333" s="6">
        <v>13429104</v>
      </c>
      <c r="Y333" s="6">
        <v>261787.85191753492</v>
      </c>
      <c r="Z333" s="6">
        <v>25602.851917534921</v>
      </c>
      <c r="AA333" s="6">
        <f t="shared" si="68"/>
        <v>236185</v>
      </c>
      <c r="AB333" s="6">
        <f t="shared" si="65"/>
        <v>19621</v>
      </c>
      <c r="AC333" s="6">
        <v>45223.851917534921</v>
      </c>
      <c r="AD333" t="s">
        <v>57</v>
      </c>
      <c r="AP333">
        <v>13429104</v>
      </c>
    </row>
    <row r="334" spans="1:46" x14ac:dyDescent="0.3">
      <c r="A334" s="6">
        <v>2024</v>
      </c>
      <c r="B334" s="6">
        <v>5</v>
      </c>
      <c r="C334" s="6" t="s">
        <v>37</v>
      </c>
      <c r="D334" s="6">
        <v>5111</v>
      </c>
      <c r="E334" s="6"/>
      <c r="F334" s="7">
        <v>5683</v>
      </c>
      <c r="G334" s="7">
        <v>186729</v>
      </c>
      <c r="H334" s="7">
        <v>205609</v>
      </c>
      <c r="I334" s="7">
        <f t="shared" si="66"/>
        <v>392338</v>
      </c>
      <c r="J334" s="6">
        <v>392338</v>
      </c>
      <c r="K334" s="6">
        <v>363893</v>
      </c>
      <c r="L334" s="6">
        <v>78</v>
      </c>
      <c r="M334" s="6">
        <v>130</v>
      </c>
      <c r="N334" s="6">
        <f t="shared" si="61"/>
        <v>738790</v>
      </c>
      <c r="O334" s="6">
        <f t="shared" si="62"/>
        <v>186729</v>
      </c>
      <c r="P334" s="6">
        <f t="shared" si="63"/>
        <v>14564862</v>
      </c>
      <c r="Q334" s="6">
        <f t="shared" si="67"/>
        <v>392338</v>
      </c>
      <c r="R334" s="6">
        <v>993.18</v>
      </c>
      <c r="S334" s="6">
        <v>423.15</v>
      </c>
      <c r="T334" s="6">
        <f t="shared" si="58"/>
        <v>223644430.13999999</v>
      </c>
      <c r="U334" s="6">
        <f t="shared" si="59"/>
        <v>205609</v>
      </c>
      <c r="V334" s="6">
        <f t="shared" si="60"/>
        <v>117203298.27</v>
      </c>
      <c r="W334" s="6">
        <f t="shared" si="64"/>
        <v>14564862</v>
      </c>
      <c r="X334" s="6">
        <v>28279680</v>
      </c>
      <c r="Y334" s="6">
        <v>518161.36</v>
      </c>
      <c r="Z334" s="6">
        <v>83111.359999999986</v>
      </c>
      <c r="AA334" s="6">
        <f t="shared" si="68"/>
        <v>435050</v>
      </c>
      <c r="AB334" s="6">
        <f t="shared" si="65"/>
        <v>42712</v>
      </c>
      <c r="AC334" s="6">
        <v>125823.35999999999</v>
      </c>
      <c r="AD334" t="s">
        <v>57</v>
      </c>
      <c r="AP334">
        <v>27899274</v>
      </c>
      <c r="AQ334">
        <v>370344</v>
      </c>
      <c r="AT334">
        <v>10062</v>
      </c>
    </row>
    <row r="335" spans="1:46" x14ac:dyDescent="0.3">
      <c r="A335" s="6">
        <v>2024</v>
      </c>
      <c r="B335" s="6">
        <v>5</v>
      </c>
      <c r="C335" s="6" t="s">
        <v>38</v>
      </c>
      <c r="D335" s="6">
        <v>5110</v>
      </c>
      <c r="E335" s="6"/>
      <c r="F335" s="7">
        <v>2645</v>
      </c>
      <c r="G335" s="7">
        <v>114108</v>
      </c>
      <c r="H335" s="7">
        <v>60835</v>
      </c>
      <c r="I335" s="7">
        <f t="shared" si="66"/>
        <v>174943</v>
      </c>
      <c r="J335" s="6">
        <v>174943</v>
      </c>
      <c r="K335" s="6">
        <v>158416</v>
      </c>
      <c r="L335" s="6">
        <v>78</v>
      </c>
      <c r="M335" s="6">
        <v>130</v>
      </c>
      <c r="N335" s="6">
        <f t="shared" si="61"/>
        <v>343850</v>
      </c>
      <c r="O335" s="6">
        <f t="shared" si="62"/>
        <v>114108</v>
      </c>
      <c r="P335" s="6">
        <f t="shared" si="63"/>
        <v>8900424</v>
      </c>
      <c r="Q335" s="6">
        <f t="shared" si="67"/>
        <v>174943</v>
      </c>
      <c r="R335" s="6">
        <v>993.18</v>
      </c>
      <c r="S335" s="6">
        <v>423.15</v>
      </c>
      <c r="T335" s="6">
        <f t="shared" si="58"/>
        <v>99722758.289999992</v>
      </c>
      <c r="U335" s="6">
        <f t="shared" si="59"/>
        <v>60835</v>
      </c>
      <c r="V335" s="6">
        <f t="shared" si="60"/>
        <v>34677775.049999997</v>
      </c>
      <c r="W335" s="6">
        <f t="shared" si="64"/>
        <v>8900424</v>
      </c>
      <c r="X335" s="6">
        <v>12225720</v>
      </c>
      <c r="Y335" s="6">
        <v>1317387.8999999999</v>
      </c>
      <c r="Z335" s="6">
        <v>1112612.8999999999</v>
      </c>
      <c r="AA335" s="6">
        <f t="shared" si="68"/>
        <v>204775</v>
      </c>
      <c r="AB335" s="6">
        <f t="shared" si="65"/>
        <v>29832</v>
      </c>
      <c r="AC335" s="6">
        <v>1142444.8999999999</v>
      </c>
      <c r="AD335" t="s">
        <v>57</v>
      </c>
      <c r="AP335">
        <v>12225720</v>
      </c>
    </row>
    <row r="336" spans="1:46" x14ac:dyDescent="0.3">
      <c r="A336" s="6">
        <v>2024</v>
      </c>
      <c r="B336" s="6">
        <v>5</v>
      </c>
      <c r="C336" s="6" t="s">
        <v>39</v>
      </c>
      <c r="D336" s="6">
        <v>6103</v>
      </c>
      <c r="E336" s="6"/>
      <c r="F336" s="7">
        <v>1160</v>
      </c>
      <c r="G336" s="7">
        <v>70478</v>
      </c>
      <c r="H336" s="7">
        <v>24046</v>
      </c>
      <c r="I336" s="7">
        <f t="shared" si="66"/>
        <v>94524</v>
      </c>
      <c r="J336" s="6">
        <v>94524</v>
      </c>
      <c r="K336" s="6">
        <v>78439</v>
      </c>
      <c r="L336" s="6">
        <v>78</v>
      </c>
      <c r="M336" s="6">
        <v>130</v>
      </c>
      <c r="N336" s="6">
        <f t="shared" si="61"/>
        <v>150800</v>
      </c>
      <c r="O336" s="6">
        <f t="shared" si="62"/>
        <v>70478</v>
      </c>
      <c r="P336" s="6">
        <f t="shared" si="63"/>
        <v>5497284</v>
      </c>
      <c r="Q336" s="6">
        <f t="shared" si="67"/>
        <v>94524</v>
      </c>
      <c r="R336" s="6">
        <v>993.18</v>
      </c>
      <c r="S336" s="6">
        <v>423.15</v>
      </c>
      <c r="T336" s="6">
        <f t="shared" si="58"/>
        <v>53881515.719999999</v>
      </c>
      <c r="U336" s="6">
        <f t="shared" si="59"/>
        <v>24046</v>
      </c>
      <c r="V336" s="6">
        <f t="shared" si="60"/>
        <v>13706941.379999999</v>
      </c>
      <c r="W336" s="6">
        <f t="shared" si="64"/>
        <v>5497284</v>
      </c>
      <c r="X336" s="6">
        <v>6030570</v>
      </c>
      <c r="Y336" s="6">
        <v>1633478.66</v>
      </c>
      <c r="Z336" s="6">
        <v>1508780.66</v>
      </c>
      <c r="AA336" s="6">
        <f t="shared" si="68"/>
        <v>124698</v>
      </c>
      <c r="AB336" s="6">
        <f t="shared" si="65"/>
        <v>30174</v>
      </c>
      <c r="AC336" s="6">
        <v>1538954.66</v>
      </c>
      <c r="AD336" t="s">
        <v>57</v>
      </c>
      <c r="AP336">
        <v>6030570</v>
      </c>
    </row>
    <row r="337" spans="1:49" x14ac:dyDescent="0.3">
      <c r="A337" s="6">
        <v>2024</v>
      </c>
      <c r="B337" s="6">
        <v>5</v>
      </c>
      <c r="C337" s="6" t="s">
        <v>40</v>
      </c>
      <c r="D337" s="6">
        <v>4113</v>
      </c>
      <c r="E337" s="6"/>
      <c r="F337" s="7">
        <v>1718</v>
      </c>
      <c r="G337" s="7">
        <v>57028</v>
      </c>
      <c r="H337" s="7">
        <v>81717</v>
      </c>
      <c r="I337" s="7">
        <f t="shared" si="66"/>
        <v>138745</v>
      </c>
      <c r="J337" s="6">
        <v>138745</v>
      </c>
      <c r="K337" s="6">
        <v>133267</v>
      </c>
      <c r="L337" s="6">
        <v>78</v>
      </c>
      <c r="M337" s="6">
        <v>130</v>
      </c>
      <c r="N337" s="6">
        <f t="shared" si="61"/>
        <v>223340</v>
      </c>
      <c r="O337" s="6">
        <f t="shared" si="62"/>
        <v>57028</v>
      </c>
      <c r="P337" s="6">
        <f t="shared" si="63"/>
        <v>4448184</v>
      </c>
      <c r="Q337" s="6">
        <f t="shared" si="67"/>
        <v>138745</v>
      </c>
      <c r="R337" s="6">
        <v>993.18</v>
      </c>
      <c r="S337" s="6">
        <v>423.15</v>
      </c>
      <c r="T337" s="6">
        <f t="shared" si="58"/>
        <v>79088812.349999994</v>
      </c>
      <c r="U337" s="6">
        <f t="shared" si="59"/>
        <v>81717</v>
      </c>
      <c r="V337" s="6">
        <f t="shared" si="60"/>
        <v>46581141.509999998</v>
      </c>
      <c r="W337" s="6">
        <f t="shared" si="64"/>
        <v>4448184</v>
      </c>
      <c r="X337" s="6">
        <v>10362456</v>
      </c>
      <c r="Y337" s="6">
        <v>522470.74</v>
      </c>
      <c r="Z337" s="6">
        <v>375149.74</v>
      </c>
      <c r="AA337" s="6">
        <f t="shared" si="68"/>
        <v>147321</v>
      </c>
      <c r="AB337" s="6">
        <f t="shared" si="65"/>
        <v>8576</v>
      </c>
      <c r="AC337" s="6">
        <v>383725.74</v>
      </c>
      <c r="AD337" t="s">
        <v>57</v>
      </c>
      <c r="AP337">
        <v>10362456</v>
      </c>
    </row>
    <row r="338" spans="1:49" x14ac:dyDescent="0.3">
      <c r="A338" s="6">
        <v>2024</v>
      </c>
      <c r="B338" s="6">
        <v>5</v>
      </c>
      <c r="C338" s="6" t="s">
        <v>41</v>
      </c>
      <c r="D338" s="6">
        <v>6104</v>
      </c>
      <c r="E338" s="6"/>
      <c r="F338" s="7">
        <v>4304</v>
      </c>
      <c r="G338" s="7">
        <v>297754</v>
      </c>
      <c r="H338" s="7">
        <v>113312</v>
      </c>
      <c r="I338" s="7">
        <f t="shared" si="66"/>
        <v>411066</v>
      </c>
      <c r="J338" s="6">
        <v>411066</v>
      </c>
      <c r="K338" s="6">
        <v>348074</v>
      </c>
      <c r="L338" s="6">
        <v>78</v>
      </c>
      <c r="M338" s="6">
        <v>130</v>
      </c>
      <c r="N338" s="6">
        <f t="shared" si="61"/>
        <v>559520</v>
      </c>
      <c r="O338" s="6">
        <f t="shared" si="62"/>
        <v>297754</v>
      </c>
      <c r="P338" s="6">
        <f t="shared" si="63"/>
        <v>23224812</v>
      </c>
      <c r="Q338" s="6">
        <f t="shared" si="67"/>
        <v>411066</v>
      </c>
      <c r="R338" s="6">
        <v>993.18</v>
      </c>
      <c r="S338" s="6">
        <v>423.15</v>
      </c>
      <c r="T338" s="6">
        <f t="shared" si="58"/>
        <v>234319951.97999999</v>
      </c>
      <c r="U338" s="6">
        <f t="shared" si="59"/>
        <v>113312</v>
      </c>
      <c r="V338" s="6">
        <f t="shared" si="60"/>
        <v>64591239.359999999</v>
      </c>
      <c r="W338" s="6">
        <f t="shared" si="64"/>
        <v>23224812</v>
      </c>
      <c r="X338" s="6">
        <v>27043848</v>
      </c>
      <c r="Y338" s="6">
        <v>717357.96000000008</v>
      </c>
      <c r="Z338" s="6">
        <v>282258.96000000008</v>
      </c>
      <c r="AA338" s="6">
        <f t="shared" si="68"/>
        <v>435099</v>
      </c>
      <c r="AB338" s="6">
        <f t="shared" si="65"/>
        <v>24033</v>
      </c>
      <c r="AC338" s="6">
        <v>306291.96000000008</v>
      </c>
      <c r="AD338" t="s">
        <v>57</v>
      </c>
      <c r="AP338">
        <v>27034020</v>
      </c>
      <c r="AT338">
        <v>9828</v>
      </c>
    </row>
    <row r="339" spans="1:49" x14ac:dyDescent="0.3">
      <c r="A339" s="6">
        <v>2024</v>
      </c>
      <c r="B339" s="6">
        <v>5</v>
      </c>
      <c r="C339" s="6" t="s">
        <v>42</v>
      </c>
      <c r="D339" s="6">
        <v>5108</v>
      </c>
      <c r="E339" s="6"/>
      <c r="F339" s="7">
        <v>3741</v>
      </c>
      <c r="G339" s="7">
        <v>222164</v>
      </c>
      <c r="H339" s="7">
        <v>161898</v>
      </c>
      <c r="I339" s="7">
        <f t="shared" si="66"/>
        <v>384062</v>
      </c>
      <c r="J339" s="6">
        <v>384062</v>
      </c>
      <c r="K339" s="6">
        <v>321289</v>
      </c>
      <c r="L339" s="6">
        <v>78</v>
      </c>
      <c r="M339" s="6">
        <v>130</v>
      </c>
      <c r="N339" s="6">
        <f t="shared" si="61"/>
        <v>486330</v>
      </c>
      <c r="O339" s="6">
        <f t="shared" si="62"/>
        <v>222164</v>
      </c>
      <c r="P339" s="6">
        <f t="shared" si="63"/>
        <v>17328792</v>
      </c>
      <c r="Q339" s="6">
        <f t="shared" si="67"/>
        <v>384062</v>
      </c>
      <c r="R339" s="6">
        <v>993.18</v>
      </c>
      <c r="S339" s="6">
        <v>423.15</v>
      </c>
      <c r="T339" s="6">
        <f t="shared" si="58"/>
        <v>218926861.85999998</v>
      </c>
      <c r="U339" s="6">
        <f t="shared" si="59"/>
        <v>161898</v>
      </c>
      <c r="V339" s="6">
        <f t="shared" si="60"/>
        <v>92286716.939999998</v>
      </c>
      <c r="W339" s="6">
        <f t="shared" si="64"/>
        <v>17328792</v>
      </c>
      <c r="X339" s="6">
        <v>24961560</v>
      </c>
      <c r="Y339" s="6">
        <v>668344.92000000004</v>
      </c>
      <c r="Z339" s="6">
        <v>235025.92000000004</v>
      </c>
      <c r="AA339" s="6">
        <f t="shared" si="68"/>
        <v>433319</v>
      </c>
      <c r="AB339" s="6">
        <f t="shared" si="65"/>
        <v>49257</v>
      </c>
      <c r="AC339" s="6">
        <v>284282.92000000004</v>
      </c>
      <c r="AD339" t="s">
        <v>57</v>
      </c>
      <c r="AP339">
        <v>24953838</v>
      </c>
      <c r="AT339">
        <v>7722</v>
      </c>
    </row>
    <row r="340" spans="1:49" x14ac:dyDescent="0.3">
      <c r="A340" s="6">
        <v>2024</v>
      </c>
      <c r="B340" s="6">
        <v>5</v>
      </c>
      <c r="C340" s="6" t="s">
        <v>43</v>
      </c>
      <c r="D340" s="6">
        <v>4210</v>
      </c>
      <c r="E340" s="6"/>
      <c r="F340" s="7">
        <v>0</v>
      </c>
      <c r="G340" s="7">
        <v>0</v>
      </c>
      <c r="H340" s="7">
        <v>0</v>
      </c>
      <c r="I340" s="7">
        <f t="shared" si="66"/>
        <v>0</v>
      </c>
      <c r="J340" s="6">
        <v>0</v>
      </c>
      <c r="K340" s="6">
        <v>0</v>
      </c>
      <c r="L340" s="6">
        <v>78</v>
      </c>
      <c r="M340" s="6">
        <v>130</v>
      </c>
      <c r="N340" s="6">
        <f t="shared" si="61"/>
        <v>0</v>
      </c>
      <c r="O340" s="6">
        <f t="shared" si="62"/>
        <v>0</v>
      </c>
      <c r="P340" s="6">
        <f t="shared" si="63"/>
        <v>0</v>
      </c>
      <c r="Q340" s="6">
        <f t="shared" si="67"/>
        <v>0</v>
      </c>
      <c r="R340" s="6">
        <v>993.18</v>
      </c>
      <c r="S340" s="6">
        <v>423.15</v>
      </c>
      <c r="T340" s="6">
        <f t="shared" si="58"/>
        <v>0</v>
      </c>
      <c r="U340" s="6">
        <f t="shared" si="59"/>
        <v>0</v>
      </c>
      <c r="V340" s="6">
        <f t="shared" si="60"/>
        <v>0</v>
      </c>
      <c r="W340" s="6">
        <f t="shared" si="64"/>
        <v>0</v>
      </c>
      <c r="X340" s="6">
        <v>0</v>
      </c>
      <c r="Y340" s="6">
        <v>0</v>
      </c>
      <c r="Z340" s="6">
        <v>0</v>
      </c>
      <c r="AA340" s="6">
        <f t="shared" si="68"/>
        <v>0</v>
      </c>
      <c r="AB340" s="6">
        <f t="shared" si="65"/>
        <v>0</v>
      </c>
      <c r="AC340" s="6">
        <v>0</v>
      </c>
      <c r="AD340" t="s">
        <v>57</v>
      </c>
    </row>
    <row r="341" spans="1:49" x14ac:dyDescent="0.3">
      <c r="A341" s="6">
        <v>2024</v>
      </c>
      <c r="B341" s="6">
        <v>5</v>
      </c>
      <c r="C341" s="6" t="s">
        <v>44</v>
      </c>
      <c r="D341" s="6">
        <v>4240</v>
      </c>
      <c r="E341" s="6"/>
      <c r="F341" s="7">
        <v>2451</v>
      </c>
      <c r="G341" s="7">
        <v>169807</v>
      </c>
      <c r="H341" s="7">
        <v>134255</v>
      </c>
      <c r="I341" s="7">
        <f t="shared" si="66"/>
        <v>304062</v>
      </c>
      <c r="J341" s="6">
        <v>304062</v>
      </c>
      <c r="K341" s="6">
        <v>303178</v>
      </c>
      <c r="L341" s="6">
        <v>78</v>
      </c>
      <c r="M341" s="6">
        <v>173</v>
      </c>
      <c r="N341" s="6">
        <f t="shared" si="61"/>
        <v>424023</v>
      </c>
      <c r="O341" s="6">
        <f t="shared" si="62"/>
        <v>169807</v>
      </c>
      <c r="P341" s="6">
        <f t="shared" si="63"/>
        <v>13244946</v>
      </c>
      <c r="Q341" s="6">
        <f t="shared" si="67"/>
        <v>304062</v>
      </c>
      <c r="R341" s="6">
        <v>993.18</v>
      </c>
      <c r="S341" s="6">
        <v>423.15</v>
      </c>
      <c r="T341" s="6">
        <f t="shared" si="58"/>
        <v>173324461.85999998</v>
      </c>
      <c r="U341" s="6">
        <f t="shared" si="59"/>
        <v>134255</v>
      </c>
      <c r="V341" s="6">
        <f t="shared" si="60"/>
        <v>76529377.649999991</v>
      </c>
      <c r="W341" s="6">
        <f t="shared" si="64"/>
        <v>13244946</v>
      </c>
      <c r="X341" s="6">
        <v>23647884</v>
      </c>
      <c r="Y341" s="6">
        <v>656106.40000000014</v>
      </c>
      <c r="Z341" s="6">
        <v>341934.40000000014</v>
      </c>
      <c r="AA341" s="6">
        <f t="shared" si="68"/>
        <v>314172</v>
      </c>
      <c r="AB341" s="6">
        <f t="shared" si="65"/>
        <v>10110</v>
      </c>
      <c r="AC341" s="6">
        <v>352044.40000000014</v>
      </c>
      <c r="AD341" t="s">
        <v>57</v>
      </c>
      <c r="AP341">
        <v>23647884</v>
      </c>
    </row>
    <row r="342" spans="1:49" x14ac:dyDescent="0.3">
      <c r="A342" s="6">
        <v>2024</v>
      </c>
      <c r="B342" s="6">
        <v>5</v>
      </c>
      <c r="C342" s="6" t="s">
        <v>45</v>
      </c>
      <c r="D342" s="6">
        <v>6210</v>
      </c>
      <c r="E342" s="6"/>
      <c r="F342" s="7">
        <v>6089</v>
      </c>
      <c r="G342" s="7">
        <v>533274</v>
      </c>
      <c r="H342" s="7">
        <v>394567</v>
      </c>
      <c r="I342" s="7">
        <f t="shared" si="66"/>
        <v>927841</v>
      </c>
      <c r="J342" s="6">
        <v>927841</v>
      </c>
      <c r="K342" s="6">
        <v>761645</v>
      </c>
      <c r="L342" s="6">
        <v>78</v>
      </c>
      <c r="M342" s="6">
        <v>130</v>
      </c>
      <c r="N342" s="6">
        <f t="shared" si="61"/>
        <v>791570</v>
      </c>
      <c r="O342" s="6">
        <f t="shared" si="62"/>
        <v>533274</v>
      </c>
      <c r="P342" s="6">
        <f t="shared" si="63"/>
        <v>41595372</v>
      </c>
      <c r="Q342" s="6">
        <f t="shared" si="67"/>
        <v>791570</v>
      </c>
      <c r="R342" s="6">
        <v>993.18</v>
      </c>
      <c r="S342" s="6">
        <v>423.15</v>
      </c>
      <c r="T342" s="6">
        <f t="shared" si="58"/>
        <v>451218647.09999996</v>
      </c>
      <c r="U342" s="6">
        <f t="shared" si="59"/>
        <v>258296</v>
      </c>
      <c r="V342" s="6">
        <f t="shared" si="60"/>
        <v>147236468.88</v>
      </c>
      <c r="W342" s="6">
        <f t="shared" si="64"/>
        <v>41595372</v>
      </c>
      <c r="X342" s="6">
        <v>58770816</v>
      </c>
      <c r="Y342" s="6">
        <v>1176363.3474999999</v>
      </c>
      <c r="Z342" s="6">
        <v>78655.347499999916</v>
      </c>
      <c r="AA342" s="6">
        <f t="shared" si="68"/>
        <v>1097708</v>
      </c>
      <c r="AB342" s="6">
        <f t="shared" si="65"/>
        <v>169867</v>
      </c>
      <c r="AC342" s="6">
        <v>248522.34749999992</v>
      </c>
      <c r="AD342" t="s">
        <v>57</v>
      </c>
      <c r="AP342">
        <v>58770816</v>
      </c>
    </row>
    <row r="343" spans="1:49" x14ac:dyDescent="0.3">
      <c r="A343" s="6">
        <v>2024</v>
      </c>
      <c r="B343" s="6">
        <v>5</v>
      </c>
      <c r="C343" s="6" t="s">
        <v>46</v>
      </c>
      <c r="D343" s="6">
        <v>6220</v>
      </c>
      <c r="E343" s="6"/>
      <c r="F343" s="7">
        <v>4253</v>
      </c>
      <c r="G343" s="7">
        <v>237223</v>
      </c>
      <c r="H343" s="7">
        <v>162255</v>
      </c>
      <c r="I343" s="7">
        <f t="shared" si="66"/>
        <v>399478</v>
      </c>
      <c r="J343" s="6">
        <v>399478</v>
      </c>
      <c r="K343" s="6">
        <v>352335</v>
      </c>
      <c r="L343" s="6">
        <v>78</v>
      </c>
      <c r="M343" s="6">
        <v>130</v>
      </c>
      <c r="N343" s="6">
        <f t="shared" si="61"/>
        <v>552890</v>
      </c>
      <c r="O343" s="6">
        <f t="shared" si="62"/>
        <v>237223</v>
      </c>
      <c r="P343" s="6">
        <f t="shared" si="63"/>
        <v>18503394</v>
      </c>
      <c r="Q343" s="6">
        <f t="shared" si="67"/>
        <v>399478</v>
      </c>
      <c r="R343" s="6">
        <v>993.18</v>
      </c>
      <c r="S343" s="6">
        <v>423.15</v>
      </c>
      <c r="T343" s="6">
        <f t="shared" si="58"/>
        <v>227714444.34</v>
      </c>
      <c r="U343" s="6">
        <f t="shared" si="59"/>
        <v>162255</v>
      </c>
      <c r="V343" s="6">
        <f t="shared" si="60"/>
        <v>92490217.649999991</v>
      </c>
      <c r="W343" s="6">
        <f t="shared" si="64"/>
        <v>18503394</v>
      </c>
      <c r="X343" s="6">
        <v>27282294</v>
      </c>
      <c r="Y343" s="6">
        <v>1182869.2400000002</v>
      </c>
      <c r="Z343" s="6">
        <v>738392.24000000022</v>
      </c>
      <c r="AA343" s="6">
        <f t="shared" si="68"/>
        <v>444477</v>
      </c>
      <c r="AB343" s="6">
        <f t="shared" si="65"/>
        <v>44999</v>
      </c>
      <c r="AC343" s="6">
        <v>783391.24000000022</v>
      </c>
      <c r="AD343" t="s">
        <v>57</v>
      </c>
      <c r="AP343">
        <v>27248520</v>
      </c>
      <c r="AT343">
        <v>33774</v>
      </c>
    </row>
    <row r="344" spans="1:49" x14ac:dyDescent="0.3">
      <c r="A344" s="6">
        <v>2024</v>
      </c>
      <c r="B344" s="6">
        <v>5</v>
      </c>
      <c r="C344" s="6" t="s">
        <v>47</v>
      </c>
      <c r="D344" s="6">
        <v>6241</v>
      </c>
      <c r="E344" s="6"/>
      <c r="F344" s="7">
        <v>1548</v>
      </c>
      <c r="G344" s="7">
        <v>92609</v>
      </c>
      <c r="H344" s="7">
        <v>7018</v>
      </c>
      <c r="I344" s="7">
        <f t="shared" si="66"/>
        <v>99627</v>
      </c>
      <c r="J344" s="6">
        <v>99627</v>
      </c>
      <c r="K344" s="6">
        <v>89354</v>
      </c>
      <c r="L344" s="6">
        <v>78</v>
      </c>
      <c r="M344" s="6">
        <v>130</v>
      </c>
      <c r="N344" s="6">
        <f t="shared" si="61"/>
        <v>201240</v>
      </c>
      <c r="O344" s="6">
        <f t="shared" si="62"/>
        <v>92609</v>
      </c>
      <c r="P344" s="6">
        <f t="shared" si="63"/>
        <v>7223502</v>
      </c>
      <c r="Q344" s="6">
        <f t="shared" si="67"/>
        <v>99627</v>
      </c>
      <c r="R344" s="6">
        <v>993.18</v>
      </c>
      <c r="S344" s="6">
        <v>423.15</v>
      </c>
      <c r="T344" s="6">
        <f t="shared" si="58"/>
        <v>56790378.809999995</v>
      </c>
      <c r="U344" s="6">
        <f t="shared" si="59"/>
        <v>7018</v>
      </c>
      <c r="V344" s="6">
        <f t="shared" si="60"/>
        <v>4000470.54</v>
      </c>
      <c r="W344" s="6">
        <f t="shared" si="64"/>
        <v>7223502</v>
      </c>
      <c r="X344" s="6">
        <v>6912360</v>
      </c>
      <c r="Y344" s="6">
        <v>1225972.9460654999</v>
      </c>
      <c r="Z344" s="6">
        <v>1116168.9460654999</v>
      </c>
      <c r="AA344" s="6">
        <f t="shared" si="68"/>
        <v>109804</v>
      </c>
      <c r="AB344" s="6">
        <f t="shared" si="65"/>
        <v>10177</v>
      </c>
      <c r="AC344" s="6">
        <v>1126345.9460654999</v>
      </c>
      <c r="AD344" t="s">
        <v>57</v>
      </c>
      <c r="AP344">
        <v>6912360</v>
      </c>
    </row>
    <row r="345" spans="1:49" x14ac:dyDescent="0.3">
      <c r="A345" s="6">
        <v>2024</v>
      </c>
      <c r="B345" s="6">
        <v>6</v>
      </c>
      <c r="C345" s="6" t="s">
        <v>16</v>
      </c>
      <c r="D345" s="6">
        <v>4101</v>
      </c>
      <c r="E345" s="6"/>
      <c r="F345" s="7">
        <v>4734</v>
      </c>
      <c r="G345" s="7">
        <v>82543</v>
      </c>
      <c r="H345" s="7">
        <v>364103</v>
      </c>
      <c r="I345" s="7">
        <f t="shared" si="66"/>
        <v>446646</v>
      </c>
      <c r="J345" s="6">
        <v>446646</v>
      </c>
      <c r="K345" s="6">
        <v>414306</v>
      </c>
      <c r="L345" s="6">
        <v>79</v>
      </c>
      <c r="M345" s="6">
        <v>130</v>
      </c>
      <c r="N345" s="6">
        <f t="shared" si="61"/>
        <v>615420</v>
      </c>
      <c r="O345" s="6">
        <f t="shared" si="62"/>
        <v>82543</v>
      </c>
      <c r="P345" s="6">
        <f t="shared" si="63"/>
        <v>6520897</v>
      </c>
      <c r="Q345" s="6">
        <f t="shared" si="67"/>
        <v>446646</v>
      </c>
      <c r="R345" s="6">
        <v>1025.1300000000001</v>
      </c>
      <c r="S345" s="6">
        <v>425.63</v>
      </c>
      <c r="T345" s="6">
        <f t="shared" si="58"/>
        <v>267764277.00000006</v>
      </c>
      <c r="U345" s="6">
        <f t="shared" si="59"/>
        <v>364103</v>
      </c>
      <c r="V345" s="6">
        <f t="shared" si="60"/>
        <v>218279748.50000003</v>
      </c>
      <c r="W345" s="6">
        <f t="shared" si="64"/>
        <v>6520897</v>
      </c>
      <c r="X345" s="6">
        <v>32730174</v>
      </c>
      <c r="Y345" s="6">
        <v>826506.96179087879</v>
      </c>
      <c r="Z345" s="6">
        <v>368782.96179087879</v>
      </c>
      <c r="AA345" s="6">
        <f t="shared" si="68"/>
        <v>457724</v>
      </c>
      <c r="AB345" s="6">
        <f t="shared" si="65"/>
        <v>11078</v>
      </c>
      <c r="AC345" s="6">
        <v>379860.96179087879</v>
      </c>
      <c r="AD345" t="s">
        <v>58</v>
      </c>
      <c r="AV345">
        <v>32730174</v>
      </c>
      <c r="AW345">
        <v>0</v>
      </c>
    </row>
    <row r="346" spans="1:49" x14ac:dyDescent="0.3">
      <c r="A346" s="6">
        <v>2024</v>
      </c>
      <c r="B346" s="6">
        <v>6</v>
      </c>
      <c r="C346" s="6" t="s">
        <v>18</v>
      </c>
      <c r="D346" s="6">
        <v>4102</v>
      </c>
      <c r="E346" s="6"/>
      <c r="F346" s="7">
        <v>6229</v>
      </c>
      <c r="G346" s="7">
        <v>337143</v>
      </c>
      <c r="H346" s="7">
        <v>640992</v>
      </c>
      <c r="I346" s="7">
        <f t="shared" si="66"/>
        <v>978135</v>
      </c>
      <c r="J346" s="6">
        <v>978135</v>
      </c>
      <c r="K346" s="6">
        <v>806288</v>
      </c>
      <c r="L346" s="6">
        <v>79</v>
      </c>
      <c r="M346" s="6">
        <v>130</v>
      </c>
      <c r="N346" s="6">
        <f t="shared" si="61"/>
        <v>809770</v>
      </c>
      <c r="O346" s="6">
        <f t="shared" si="62"/>
        <v>337143</v>
      </c>
      <c r="P346" s="6">
        <f t="shared" si="63"/>
        <v>26634297</v>
      </c>
      <c r="Q346" s="6">
        <f t="shared" si="67"/>
        <v>809770</v>
      </c>
      <c r="R346" s="6">
        <v>1025.1300000000001</v>
      </c>
      <c r="S346" s="6">
        <v>425.63</v>
      </c>
      <c r="T346" s="6">
        <f t="shared" si="58"/>
        <v>485457115.00000012</v>
      </c>
      <c r="U346" s="6">
        <f t="shared" si="59"/>
        <v>472627</v>
      </c>
      <c r="V346" s="6">
        <f t="shared" si="60"/>
        <v>283339886.50000006</v>
      </c>
      <c r="W346" s="6">
        <f t="shared" si="64"/>
        <v>26634297</v>
      </c>
      <c r="X346" s="6">
        <v>63665943</v>
      </c>
      <c r="Y346" s="6">
        <v>1399114.6729241628</v>
      </c>
      <c r="Z346" s="6">
        <v>382482.67292416282</v>
      </c>
      <c r="AA346" s="6">
        <f t="shared" si="68"/>
        <v>1016632</v>
      </c>
      <c r="AB346" s="6">
        <f t="shared" si="65"/>
        <v>38497</v>
      </c>
      <c r="AC346" s="6">
        <v>420979.67292416282</v>
      </c>
      <c r="AD346" t="s">
        <v>58</v>
      </c>
      <c r="AV346">
        <v>63624862</v>
      </c>
      <c r="AW346">
        <v>41081</v>
      </c>
    </row>
    <row r="347" spans="1:49" x14ac:dyDescent="0.3">
      <c r="A347" s="6">
        <v>2024</v>
      </c>
      <c r="B347" s="6">
        <v>6</v>
      </c>
      <c r="C347" s="6" t="s">
        <v>19</v>
      </c>
      <c r="D347" s="6">
        <v>4103</v>
      </c>
      <c r="E347" s="6"/>
      <c r="F347" s="7">
        <v>4820</v>
      </c>
      <c r="G347" s="7">
        <v>196965</v>
      </c>
      <c r="H347" s="7">
        <v>486201</v>
      </c>
      <c r="I347" s="7">
        <f t="shared" si="66"/>
        <v>683166</v>
      </c>
      <c r="J347" s="6">
        <v>683166</v>
      </c>
      <c r="K347" s="6">
        <v>624887</v>
      </c>
      <c r="L347" s="6">
        <v>79</v>
      </c>
      <c r="M347" s="6">
        <v>130</v>
      </c>
      <c r="N347" s="6">
        <f t="shared" si="61"/>
        <v>626600</v>
      </c>
      <c r="O347" s="6">
        <f t="shared" si="62"/>
        <v>196965</v>
      </c>
      <c r="P347" s="6">
        <f t="shared" si="63"/>
        <v>15560235</v>
      </c>
      <c r="Q347" s="6">
        <f t="shared" si="67"/>
        <v>626600</v>
      </c>
      <c r="R347" s="6">
        <v>1025.1300000000001</v>
      </c>
      <c r="S347" s="6">
        <v>425.63</v>
      </c>
      <c r="T347" s="6">
        <f t="shared" si="58"/>
        <v>375646700.00000006</v>
      </c>
      <c r="U347" s="6">
        <f t="shared" si="59"/>
        <v>429635</v>
      </c>
      <c r="V347" s="6">
        <f t="shared" si="60"/>
        <v>257566182.50000006</v>
      </c>
      <c r="W347" s="6">
        <f t="shared" si="64"/>
        <v>15560235</v>
      </c>
      <c r="X347" s="6">
        <v>49355803</v>
      </c>
      <c r="Y347" s="6">
        <v>897133.79292416293</v>
      </c>
      <c r="Z347" s="6">
        <v>193862.79292416293</v>
      </c>
      <c r="AA347" s="6">
        <f t="shared" si="68"/>
        <v>703271</v>
      </c>
      <c r="AB347" s="6">
        <f t="shared" si="65"/>
        <v>20105</v>
      </c>
      <c r="AC347" s="6">
        <v>213967.79292416293</v>
      </c>
      <c r="AD347" t="s">
        <v>58</v>
      </c>
      <c r="AV347">
        <v>49324993</v>
      </c>
      <c r="AW347">
        <v>30810</v>
      </c>
    </row>
    <row r="348" spans="1:49" x14ac:dyDescent="0.3">
      <c r="A348" s="6">
        <v>2024</v>
      </c>
      <c r="B348" s="6">
        <v>6</v>
      </c>
      <c r="C348" s="6" t="s">
        <v>20</v>
      </c>
      <c r="D348" s="6">
        <v>4104</v>
      </c>
      <c r="E348" s="6"/>
      <c r="F348" s="7">
        <v>10352</v>
      </c>
      <c r="G348" s="7">
        <v>306489</v>
      </c>
      <c r="H348" s="7">
        <v>788602</v>
      </c>
      <c r="I348" s="7">
        <f t="shared" si="66"/>
        <v>1095091</v>
      </c>
      <c r="J348" s="6">
        <v>1095091</v>
      </c>
      <c r="K348" s="6">
        <v>979175</v>
      </c>
      <c r="L348" s="6">
        <v>79</v>
      </c>
      <c r="M348" s="6">
        <v>130</v>
      </c>
      <c r="N348" s="6">
        <f t="shared" si="61"/>
        <v>1345760</v>
      </c>
      <c r="O348" s="6">
        <f t="shared" si="62"/>
        <v>306489</v>
      </c>
      <c r="P348" s="6">
        <f t="shared" si="63"/>
        <v>24212631</v>
      </c>
      <c r="Q348" s="6">
        <f t="shared" si="67"/>
        <v>1095091</v>
      </c>
      <c r="R348" s="6">
        <v>1025.1300000000001</v>
      </c>
      <c r="S348" s="6">
        <v>425.63</v>
      </c>
      <c r="T348" s="6">
        <f t="shared" si="58"/>
        <v>656507054.50000012</v>
      </c>
      <c r="U348" s="6">
        <f t="shared" si="59"/>
        <v>788602</v>
      </c>
      <c r="V348" s="6">
        <f t="shared" si="60"/>
        <v>472766899.00000012</v>
      </c>
      <c r="W348" s="6">
        <f t="shared" si="64"/>
        <v>24212631</v>
      </c>
      <c r="X348" s="6">
        <v>77344634</v>
      </c>
      <c r="Y348" s="6">
        <v>1265205.7842046719</v>
      </c>
      <c r="Z348" s="6">
        <v>127785.78420467186</v>
      </c>
      <c r="AA348" s="6">
        <f t="shared" si="68"/>
        <v>1137420</v>
      </c>
      <c r="AB348" s="6">
        <f t="shared" si="65"/>
        <v>42329</v>
      </c>
      <c r="AC348" s="6">
        <v>170114.78420467186</v>
      </c>
      <c r="AD348" t="s">
        <v>58</v>
      </c>
      <c r="AV348">
        <v>77334364</v>
      </c>
      <c r="AW348">
        <v>10270</v>
      </c>
    </row>
    <row r="349" spans="1:49" x14ac:dyDescent="0.3">
      <c r="A349" s="6">
        <v>2024</v>
      </c>
      <c r="B349" s="6">
        <v>6</v>
      </c>
      <c r="C349" s="6" t="s">
        <v>21</v>
      </c>
      <c r="D349" s="6">
        <v>6101</v>
      </c>
      <c r="E349" s="6"/>
      <c r="F349" s="7">
        <v>4486</v>
      </c>
      <c r="G349" s="7">
        <v>356826</v>
      </c>
      <c r="H349" s="7">
        <v>0</v>
      </c>
      <c r="I349" s="7">
        <f t="shared" si="66"/>
        <v>356826</v>
      </c>
      <c r="J349" s="6">
        <v>356826</v>
      </c>
      <c r="K349" s="6">
        <v>292847</v>
      </c>
      <c r="L349" s="6">
        <v>79</v>
      </c>
      <c r="M349" s="6">
        <v>130</v>
      </c>
      <c r="N349" s="6">
        <f t="shared" si="61"/>
        <v>583180</v>
      </c>
      <c r="O349" s="6">
        <f t="shared" si="62"/>
        <v>356826</v>
      </c>
      <c r="P349" s="6">
        <f t="shared" si="63"/>
        <v>28189254</v>
      </c>
      <c r="Q349" s="6">
        <f t="shared" si="67"/>
        <v>356826</v>
      </c>
      <c r="R349" s="6">
        <v>1025.1300000000001</v>
      </c>
      <c r="S349" s="6">
        <v>425.63</v>
      </c>
      <c r="T349" s="6">
        <f t="shared" si="58"/>
        <v>213917187.00000003</v>
      </c>
      <c r="U349" s="6">
        <f t="shared" si="59"/>
        <v>0</v>
      </c>
      <c r="V349" s="6">
        <f t="shared" si="60"/>
        <v>0</v>
      </c>
      <c r="W349" s="6">
        <f t="shared" si="64"/>
        <v>28189254</v>
      </c>
      <c r="X349" s="6">
        <v>23134913</v>
      </c>
      <c r="Y349" s="6">
        <v>661769.744160178</v>
      </c>
      <c r="Z349" s="6">
        <v>66838.744160178001</v>
      </c>
      <c r="AA349" s="6">
        <f t="shared" si="68"/>
        <v>594931</v>
      </c>
      <c r="AB349" s="6">
        <f t="shared" si="65"/>
        <v>238105</v>
      </c>
      <c r="AC349" s="6">
        <v>304943.744160178</v>
      </c>
      <c r="AD349" t="s">
        <v>58</v>
      </c>
      <c r="AV349">
        <v>23130331</v>
      </c>
      <c r="AW349">
        <v>4582</v>
      </c>
    </row>
    <row r="350" spans="1:49" x14ac:dyDescent="0.3">
      <c r="A350" s="6">
        <v>2024</v>
      </c>
      <c r="B350" s="6">
        <v>6</v>
      </c>
      <c r="C350" s="6" t="s">
        <v>22</v>
      </c>
      <c r="D350" s="6">
        <v>5101</v>
      </c>
      <c r="E350" s="6"/>
      <c r="F350" s="7">
        <v>10874</v>
      </c>
      <c r="G350" s="7">
        <v>604395</v>
      </c>
      <c r="H350" s="7">
        <v>359595</v>
      </c>
      <c r="I350" s="7">
        <f t="shared" si="66"/>
        <v>963990</v>
      </c>
      <c r="J350" s="6">
        <v>963990</v>
      </c>
      <c r="K350" s="6">
        <v>839369</v>
      </c>
      <c r="L350" s="6">
        <v>79</v>
      </c>
      <c r="M350" s="6">
        <v>130</v>
      </c>
      <c r="N350" s="6">
        <f t="shared" si="61"/>
        <v>1413620</v>
      </c>
      <c r="O350" s="6">
        <f t="shared" si="62"/>
        <v>604395</v>
      </c>
      <c r="P350" s="6">
        <f t="shared" si="63"/>
        <v>47747205</v>
      </c>
      <c r="Q350" s="6">
        <f t="shared" si="67"/>
        <v>963990</v>
      </c>
      <c r="R350" s="6">
        <v>1025.1300000000001</v>
      </c>
      <c r="S350" s="6">
        <v>425.63</v>
      </c>
      <c r="T350" s="6">
        <f t="shared" si="58"/>
        <v>577912005.00000012</v>
      </c>
      <c r="U350" s="6">
        <f t="shared" si="59"/>
        <v>359595</v>
      </c>
      <c r="V350" s="6">
        <f t="shared" si="60"/>
        <v>215577202.50000003</v>
      </c>
      <c r="W350" s="6">
        <f t="shared" si="64"/>
        <v>47747205</v>
      </c>
      <c r="X350" s="6">
        <v>66218477</v>
      </c>
      <c r="Y350" s="6">
        <v>1509235.3353496941</v>
      </c>
      <c r="Z350" s="6">
        <v>466307.33534969413</v>
      </c>
      <c r="AA350" s="6">
        <f t="shared" si="68"/>
        <v>1042928</v>
      </c>
      <c r="AB350" s="6">
        <f t="shared" si="65"/>
        <v>78938</v>
      </c>
      <c r="AC350" s="6">
        <v>545245.33534969413</v>
      </c>
      <c r="AD350" t="s">
        <v>58</v>
      </c>
      <c r="AV350">
        <v>65443126</v>
      </c>
      <c r="AW350">
        <v>775351</v>
      </c>
    </row>
    <row r="351" spans="1:49" x14ac:dyDescent="0.3">
      <c r="A351" s="6">
        <v>2024</v>
      </c>
      <c r="B351" s="6">
        <v>6</v>
      </c>
      <c r="C351" s="6" t="s">
        <v>23</v>
      </c>
      <c r="D351" s="6">
        <v>6105</v>
      </c>
      <c r="E351" s="6"/>
      <c r="F351" s="7">
        <v>9393</v>
      </c>
      <c r="G351" s="7">
        <v>434096</v>
      </c>
      <c r="H351" s="7">
        <v>260232</v>
      </c>
      <c r="I351" s="7">
        <f t="shared" si="66"/>
        <v>694328</v>
      </c>
      <c r="J351" s="6">
        <v>694328</v>
      </c>
      <c r="K351" s="6">
        <v>631764</v>
      </c>
      <c r="L351" s="6">
        <v>79</v>
      </c>
      <c r="M351" s="6">
        <v>130</v>
      </c>
      <c r="N351" s="6">
        <f t="shared" si="61"/>
        <v>1221090</v>
      </c>
      <c r="O351" s="6">
        <f t="shared" si="62"/>
        <v>434096</v>
      </c>
      <c r="P351" s="6">
        <f t="shared" si="63"/>
        <v>34293584</v>
      </c>
      <c r="Q351" s="6">
        <f t="shared" si="67"/>
        <v>694328</v>
      </c>
      <c r="R351" s="6">
        <v>1025.1300000000001</v>
      </c>
      <c r="S351" s="6">
        <v>425.63</v>
      </c>
      <c r="T351" s="6">
        <f t="shared" si="58"/>
        <v>416249636.00000006</v>
      </c>
      <c r="U351" s="6">
        <f t="shared" si="59"/>
        <v>260232</v>
      </c>
      <c r="V351" s="6">
        <f t="shared" si="60"/>
        <v>156009084.00000003</v>
      </c>
      <c r="W351" s="6">
        <f t="shared" si="64"/>
        <v>34293584</v>
      </c>
      <c r="X351" s="6">
        <v>49899086</v>
      </c>
      <c r="Y351" s="6">
        <v>853543.93770856503</v>
      </c>
      <c r="Z351" s="6">
        <v>86207.937708565034</v>
      </c>
      <c r="AA351" s="6">
        <f t="shared" si="68"/>
        <v>767336</v>
      </c>
      <c r="AB351" s="6">
        <f t="shared" si="65"/>
        <v>73008</v>
      </c>
      <c r="AC351" s="6">
        <v>159215.93770856503</v>
      </c>
      <c r="AD351" t="s">
        <v>58</v>
      </c>
      <c r="AV351">
        <v>49879968</v>
      </c>
      <c r="AW351">
        <v>19118</v>
      </c>
    </row>
    <row r="352" spans="1:49" x14ac:dyDescent="0.3">
      <c r="A352" s="6">
        <v>2024</v>
      </c>
      <c r="B352" s="6">
        <v>6</v>
      </c>
      <c r="C352" s="6" t="s">
        <v>24</v>
      </c>
      <c r="D352" s="6">
        <v>6106</v>
      </c>
      <c r="E352" s="6"/>
      <c r="F352" s="7">
        <v>6920</v>
      </c>
      <c r="G352" s="7">
        <v>427376</v>
      </c>
      <c r="H352" s="7">
        <v>163986</v>
      </c>
      <c r="I352" s="7">
        <f t="shared" si="66"/>
        <v>591362</v>
      </c>
      <c r="J352" s="6">
        <v>591362</v>
      </c>
      <c r="K352" s="6">
        <v>514333</v>
      </c>
      <c r="L352" s="6">
        <v>79</v>
      </c>
      <c r="M352" s="6">
        <v>130</v>
      </c>
      <c r="N352" s="6">
        <f t="shared" si="61"/>
        <v>899600</v>
      </c>
      <c r="O352" s="6">
        <f t="shared" si="62"/>
        <v>427376</v>
      </c>
      <c r="P352" s="6">
        <f t="shared" si="63"/>
        <v>33762704</v>
      </c>
      <c r="Q352" s="6">
        <f t="shared" si="67"/>
        <v>591362</v>
      </c>
      <c r="R352" s="6">
        <v>1025.1300000000001</v>
      </c>
      <c r="S352" s="6">
        <v>425.63</v>
      </c>
      <c r="T352" s="6">
        <f t="shared" si="58"/>
        <v>354521519.00000006</v>
      </c>
      <c r="U352" s="6">
        <f t="shared" si="59"/>
        <v>163986</v>
      </c>
      <c r="V352" s="6">
        <f t="shared" si="60"/>
        <v>98309607.000000015</v>
      </c>
      <c r="W352" s="6">
        <f t="shared" si="64"/>
        <v>33762704</v>
      </c>
      <c r="X352" s="6">
        <v>40608923</v>
      </c>
      <c r="Y352" s="6">
        <v>1102676.01</v>
      </c>
      <c r="Z352" s="6">
        <v>2444.0100000000093</v>
      </c>
      <c r="AA352" s="6">
        <f t="shared" si="68"/>
        <v>1100232</v>
      </c>
      <c r="AB352" s="6">
        <f t="shared" si="65"/>
        <v>508870</v>
      </c>
      <c r="AC352" s="6">
        <v>511314.01</v>
      </c>
      <c r="AD352" t="s">
        <v>58</v>
      </c>
      <c r="AV352">
        <v>40598416</v>
      </c>
      <c r="AW352">
        <v>10507</v>
      </c>
    </row>
    <row r="353" spans="1:49" x14ac:dyDescent="0.3">
      <c r="A353" s="6">
        <v>2024</v>
      </c>
      <c r="B353" s="6">
        <v>6</v>
      </c>
      <c r="C353" s="6" t="s">
        <v>25</v>
      </c>
      <c r="D353" s="6">
        <v>6102</v>
      </c>
      <c r="E353" s="6"/>
      <c r="F353" s="7">
        <v>4103</v>
      </c>
      <c r="G353" s="7">
        <v>159434</v>
      </c>
      <c r="H353" s="7">
        <v>118381</v>
      </c>
      <c r="I353" s="7">
        <f t="shared" si="66"/>
        <v>277815</v>
      </c>
      <c r="J353" s="6">
        <v>277815</v>
      </c>
      <c r="K353" s="6">
        <v>254641</v>
      </c>
      <c r="L353" s="6">
        <v>79</v>
      </c>
      <c r="M353" s="6">
        <v>130</v>
      </c>
      <c r="N353" s="6">
        <f t="shared" si="61"/>
        <v>533390</v>
      </c>
      <c r="O353" s="6">
        <f t="shared" si="62"/>
        <v>159434</v>
      </c>
      <c r="P353" s="6">
        <f t="shared" si="63"/>
        <v>12595286</v>
      </c>
      <c r="Q353" s="6">
        <f t="shared" si="67"/>
        <v>277815</v>
      </c>
      <c r="R353" s="6">
        <v>1025.1300000000001</v>
      </c>
      <c r="S353" s="6">
        <v>425.63</v>
      </c>
      <c r="T353" s="6">
        <f t="shared" si="58"/>
        <v>166550092.50000003</v>
      </c>
      <c r="U353" s="6">
        <f t="shared" si="59"/>
        <v>118381</v>
      </c>
      <c r="V353" s="6">
        <f t="shared" si="60"/>
        <v>70969409.500000015</v>
      </c>
      <c r="W353" s="6">
        <f t="shared" si="64"/>
        <v>12595286</v>
      </c>
      <c r="X353" s="6">
        <v>20110635</v>
      </c>
      <c r="Y353" s="6">
        <v>921846.8603052001</v>
      </c>
      <c r="Z353" s="6">
        <v>625708.8603052001</v>
      </c>
      <c r="AA353" s="6">
        <f t="shared" si="68"/>
        <v>296138</v>
      </c>
      <c r="AB353" s="6">
        <f t="shared" si="65"/>
        <v>18323</v>
      </c>
      <c r="AC353" s="6">
        <v>644031.8603052001</v>
      </c>
      <c r="AD353" t="s">
        <v>58</v>
      </c>
      <c r="AV353">
        <v>20077929</v>
      </c>
      <c r="AW353">
        <v>32706</v>
      </c>
    </row>
    <row r="354" spans="1:49" x14ac:dyDescent="0.3">
      <c r="A354" s="6">
        <v>2024</v>
      </c>
      <c r="B354" s="6">
        <v>6</v>
      </c>
      <c r="C354" s="6" t="s">
        <v>26</v>
      </c>
      <c r="D354" s="6">
        <v>5102</v>
      </c>
      <c r="E354" s="6"/>
      <c r="F354" s="7">
        <v>15137</v>
      </c>
      <c r="G354" s="7">
        <v>753061</v>
      </c>
      <c r="H354" s="7">
        <v>1213985</v>
      </c>
      <c r="I354" s="7">
        <f t="shared" si="66"/>
        <v>1967046</v>
      </c>
      <c r="J354" s="6">
        <v>1967046</v>
      </c>
      <c r="K354" s="6">
        <v>1709567</v>
      </c>
      <c r="L354" s="6">
        <v>79</v>
      </c>
      <c r="M354" s="6">
        <v>130</v>
      </c>
      <c r="N354" s="6">
        <f t="shared" si="61"/>
        <v>1967810</v>
      </c>
      <c r="O354" s="6">
        <f t="shared" si="62"/>
        <v>753061</v>
      </c>
      <c r="P354" s="6">
        <f t="shared" si="63"/>
        <v>59491819</v>
      </c>
      <c r="Q354" s="6">
        <f t="shared" si="67"/>
        <v>1967046</v>
      </c>
      <c r="R354" s="6">
        <v>1025.1300000000001</v>
      </c>
      <c r="S354" s="6">
        <v>425.63</v>
      </c>
      <c r="T354" s="6">
        <f t="shared" si="58"/>
        <v>1179244077.0000002</v>
      </c>
      <c r="U354" s="6">
        <f t="shared" si="59"/>
        <v>1213985</v>
      </c>
      <c r="V354" s="6">
        <f t="shared" si="60"/>
        <v>727784007.50000012</v>
      </c>
      <c r="W354" s="6">
        <f t="shared" si="64"/>
        <v>59491819</v>
      </c>
      <c r="X354" s="6">
        <v>135032725</v>
      </c>
      <c r="Y354" s="6">
        <v>2235545.1132268123</v>
      </c>
      <c r="Z354" s="6">
        <v>85461.113226812333</v>
      </c>
      <c r="AA354" s="6">
        <f t="shared" si="68"/>
        <v>2150084</v>
      </c>
      <c r="AB354" s="6">
        <f t="shared" si="65"/>
        <v>183038</v>
      </c>
      <c r="AC354" s="6">
        <v>268499.11322681233</v>
      </c>
      <c r="AD354" t="s">
        <v>58</v>
      </c>
      <c r="AV354">
        <v>134998360</v>
      </c>
      <c r="AW354">
        <v>34365</v>
      </c>
    </row>
    <row r="355" spans="1:49" x14ac:dyDescent="0.3">
      <c r="A355" s="6">
        <v>2024</v>
      </c>
      <c r="B355" s="6">
        <v>6</v>
      </c>
      <c r="C355" s="6" t="s">
        <v>27</v>
      </c>
      <c r="D355" s="6">
        <v>5103</v>
      </c>
      <c r="E355" s="6"/>
      <c r="F355" s="7">
        <v>7418</v>
      </c>
      <c r="G355" s="7">
        <v>294436</v>
      </c>
      <c r="H355" s="7">
        <v>334990</v>
      </c>
      <c r="I355" s="7">
        <f t="shared" si="66"/>
        <v>629426</v>
      </c>
      <c r="J355" s="6">
        <v>629426</v>
      </c>
      <c r="K355" s="6">
        <v>593781</v>
      </c>
      <c r="L355" s="6">
        <v>79</v>
      </c>
      <c r="M355" s="6">
        <v>130</v>
      </c>
      <c r="N355" s="6">
        <f t="shared" si="61"/>
        <v>964340</v>
      </c>
      <c r="O355" s="6">
        <f t="shared" si="62"/>
        <v>294436</v>
      </c>
      <c r="P355" s="6">
        <f t="shared" si="63"/>
        <v>23260444</v>
      </c>
      <c r="Q355" s="6">
        <f t="shared" si="67"/>
        <v>629426</v>
      </c>
      <c r="R355" s="6">
        <v>1025.1300000000001</v>
      </c>
      <c r="S355" s="6">
        <v>425.63</v>
      </c>
      <c r="T355" s="6">
        <f t="shared" si="58"/>
        <v>377340887.00000006</v>
      </c>
      <c r="U355" s="6">
        <f t="shared" si="59"/>
        <v>334990</v>
      </c>
      <c r="V355" s="6">
        <f t="shared" si="60"/>
        <v>200826505.00000003</v>
      </c>
      <c r="W355" s="6">
        <f t="shared" si="64"/>
        <v>23260444</v>
      </c>
      <c r="X355" s="6">
        <v>46908699</v>
      </c>
      <c r="Y355" s="6">
        <v>735152.39154616243</v>
      </c>
      <c r="Z355" s="6">
        <v>74250.391546162427</v>
      </c>
      <c r="AA355" s="6">
        <f t="shared" si="68"/>
        <v>660902</v>
      </c>
      <c r="AB355" s="6">
        <f t="shared" si="65"/>
        <v>31476</v>
      </c>
      <c r="AC355" s="6">
        <v>105726.39154616243</v>
      </c>
      <c r="AD355" t="s">
        <v>58</v>
      </c>
      <c r="AV355">
        <v>46897797</v>
      </c>
      <c r="AW355">
        <v>10902</v>
      </c>
    </row>
    <row r="356" spans="1:49" x14ac:dyDescent="0.3">
      <c r="A356" s="6">
        <v>2024</v>
      </c>
      <c r="B356" s="6">
        <v>6</v>
      </c>
      <c r="C356" s="6" t="s">
        <v>28</v>
      </c>
      <c r="D356" s="6">
        <v>5109</v>
      </c>
      <c r="E356" s="6"/>
      <c r="F356" s="7">
        <v>3456</v>
      </c>
      <c r="G356" s="7">
        <v>90783</v>
      </c>
      <c r="H356" s="7">
        <v>104942</v>
      </c>
      <c r="I356" s="7">
        <f t="shared" si="66"/>
        <v>195725</v>
      </c>
      <c r="J356" s="6">
        <v>195725</v>
      </c>
      <c r="K356" s="6">
        <v>190438</v>
      </c>
      <c r="L356" s="6">
        <v>79</v>
      </c>
      <c r="M356" s="6">
        <v>130</v>
      </c>
      <c r="N356" s="6">
        <f t="shared" si="61"/>
        <v>449280</v>
      </c>
      <c r="O356" s="6">
        <f t="shared" si="62"/>
        <v>90783</v>
      </c>
      <c r="P356" s="6">
        <f t="shared" si="63"/>
        <v>7171857</v>
      </c>
      <c r="Q356" s="6">
        <f t="shared" si="67"/>
        <v>195725</v>
      </c>
      <c r="R356" s="6">
        <v>1025.1300000000001</v>
      </c>
      <c r="S356" s="6">
        <v>425.63</v>
      </c>
      <c r="T356" s="6">
        <f t="shared" si="58"/>
        <v>117337137.50000001</v>
      </c>
      <c r="U356" s="6">
        <f t="shared" si="59"/>
        <v>104942</v>
      </c>
      <c r="V356" s="6">
        <f t="shared" si="60"/>
        <v>62912729.000000015</v>
      </c>
      <c r="W356" s="6">
        <f t="shared" si="64"/>
        <v>7171857</v>
      </c>
      <c r="X356" s="6">
        <v>15044602</v>
      </c>
      <c r="Y356" s="6">
        <v>522390.6</v>
      </c>
      <c r="Z356" s="6">
        <v>313592.59999999998</v>
      </c>
      <c r="AA356" s="6">
        <f t="shared" si="68"/>
        <v>208798</v>
      </c>
      <c r="AB356" s="6">
        <f t="shared" si="65"/>
        <v>13073</v>
      </c>
      <c r="AC356" s="6">
        <v>326665.59999999998</v>
      </c>
      <c r="AD356" t="s">
        <v>58</v>
      </c>
      <c r="AV356">
        <v>15044602</v>
      </c>
      <c r="AW356">
        <v>0</v>
      </c>
    </row>
    <row r="357" spans="1:49" x14ac:dyDescent="0.3">
      <c r="A357" s="6">
        <v>2024</v>
      </c>
      <c r="B357" s="6">
        <v>6</v>
      </c>
      <c r="C357" s="6" t="s">
        <v>29</v>
      </c>
      <c r="D357" s="6">
        <v>4106</v>
      </c>
      <c r="E357" s="6"/>
      <c r="F357" s="7">
        <v>3228</v>
      </c>
      <c r="G357" s="7">
        <v>144463</v>
      </c>
      <c r="H357" s="7">
        <v>72913</v>
      </c>
      <c r="I357" s="7">
        <f t="shared" si="66"/>
        <v>217376</v>
      </c>
      <c r="J357" s="6">
        <v>217376</v>
      </c>
      <c r="K357" s="6">
        <v>195723</v>
      </c>
      <c r="L357" s="6">
        <v>79</v>
      </c>
      <c r="M357" s="6">
        <v>130</v>
      </c>
      <c r="N357" s="6">
        <f t="shared" si="61"/>
        <v>419640</v>
      </c>
      <c r="O357" s="6">
        <f t="shared" si="62"/>
        <v>144463</v>
      </c>
      <c r="P357" s="6">
        <f t="shared" si="63"/>
        <v>11412577</v>
      </c>
      <c r="Q357" s="6">
        <f t="shared" si="67"/>
        <v>217376</v>
      </c>
      <c r="R357" s="6">
        <v>1025.1300000000001</v>
      </c>
      <c r="S357" s="6">
        <v>425.63</v>
      </c>
      <c r="T357" s="6">
        <f t="shared" si="58"/>
        <v>130316912.00000003</v>
      </c>
      <c r="U357" s="6">
        <f t="shared" si="59"/>
        <v>72913</v>
      </c>
      <c r="V357" s="6">
        <f t="shared" si="60"/>
        <v>43711343.500000007</v>
      </c>
      <c r="W357" s="6">
        <f t="shared" si="64"/>
        <v>11412577</v>
      </c>
      <c r="X357" s="6">
        <v>15456903</v>
      </c>
      <c r="Y357" s="6">
        <v>814804.1100000001</v>
      </c>
      <c r="Z357" s="6">
        <v>591757.1100000001</v>
      </c>
      <c r="AA357" s="6">
        <f t="shared" si="68"/>
        <v>223047</v>
      </c>
      <c r="AB357" s="6">
        <f t="shared" si="65"/>
        <v>5671</v>
      </c>
      <c r="AC357" s="6">
        <v>597428.1100000001</v>
      </c>
      <c r="AD357" t="s">
        <v>58</v>
      </c>
      <c r="AV357">
        <v>15443315</v>
      </c>
      <c r="AW357">
        <v>13588</v>
      </c>
    </row>
    <row r="358" spans="1:49" x14ac:dyDescent="0.3">
      <c r="A358" s="6">
        <v>2024</v>
      </c>
      <c r="B358" s="6">
        <v>6</v>
      </c>
      <c r="C358" s="6" t="s">
        <v>30</v>
      </c>
      <c r="D358" s="6">
        <v>4107</v>
      </c>
      <c r="E358" s="6"/>
      <c r="F358" s="7">
        <v>6571</v>
      </c>
      <c r="G358" s="7">
        <v>146529</v>
      </c>
      <c r="H358" s="7">
        <v>425585</v>
      </c>
      <c r="I358" s="7">
        <f t="shared" si="66"/>
        <v>572114</v>
      </c>
      <c r="J358" s="6">
        <v>572114</v>
      </c>
      <c r="K358" s="6">
        <v>543605</v>
      </c>
      <c r="L358" s="6">
        <v>79</v>
      </c>
      <c r="M358" s="6">
        <v>130</v>
      </c>
      <c r="N358" s="6">
        <f t="shared" si="61"/>
        <v>854230</v>
      </c>
      <c r="O358" s="6">
        <f t="shared" si="62"/>
        <v>146529</v>
      </c>
      <c r="P358" s="6">
        <f t="shared" si="63"/>
        <v>11575791</v>
      </c>
      <c r="Q358" s="6">
        <f t="shared" si="67"/>
        <v>572114</v>
      </c>
      <c r="R358" s="6">
        <v>1025.1300000000001</v>
      </c>
      <c r="S358" s="6">
        <v>425.63</v>
      </c>
      <c r="T358" s="6">
        <f t="shared" si="58"/>
        <v>342982343.00000006</v>
      </c>
      <c r="U358" s="6">
        <f t="shared" si="59"/>
        <v>425585</v>
      </c>
      <c r="V358" s="6">
        <f t="shared" si="60"/>
        <v>255138207.50000006</v>
      </c>
      <c r="W358" s="6">
        <f t="shared" si="64"/>
        <v>11575791</v>
      </c>
      <c r="X358" s="6">
        <v>42940213</v>
      </c>
      <c r="Y358" s="6">
        <v>841015.56</v>
      </c>
      <c r="Z358" s="6">
        <v>245894.56000000006</v>
      </c>
      <c r="AA358" s="6">
        <f t="shared" si="68"/>
        <v>595121</v>
      </c>
      <c r="AB358" s="6">
        <f t="shared" si="65"/>
        <v>23007</v>
      </c>
      <c r="AC358" s="6">
        <v>268901.56000000006</v>
      </c>
      <c r="AD358" t="s">
        <v>58</v>
      </c>
      <c r="AV358">
        <v>42940213</v>
      </c>
      <c r="AW358">
        <v>0</v>
      </c>
    </row>
    <row r="359" spans="1:49" x14ac:dyDescent="0.3">
      <c r="A359" s="6">
        <v>2024</v>
      </c>
      <c r="B359" s="6">
        <v>6</v>
      </c>
      <c r="C359" s="6" t="s">
        <v>31</v>
      </c>
      <c r="D359" s="6">
        <v>4108</v>
      </c>
      <c r="E359" s="6"/>
      <c r="F359" s="7">
        <v>3435</v>
      </c>
      <c r="G359" s="7">
        <v>164201</v>
      </c>
      <c r="H359" s="7">
        <v>207075</v>
      </c>
      <c r="I359" s="7">
        <f t="shared" si="66"/>
        <v>371276</v>
      </c>
      <c r="J359" s="6">
        <v>371276</v>
      </c>
      <c r="K359" s="6">
        <v>337656</v>
      </c>
      <c r="L359" s="6">
        <v>79</v>
      </c>
      <c r="M359" s="6">
        <v>130</v>
      </c>
      <c r="N359" s="6">
        <f t="shared" si="61"/>
        <v>446550</v>
      </c>
      <c r="O359" s="6">
        <f t="shared" si="62"/>
        <v>164201</v>
      </c>
      <c r="P359" s="6">
        <f t="shared" si="63"/>
        <v>12971879</v>
      </c>
      <c r="Q359" s="6">
        <f t="shared" si="67"/>
        <v>371276</v>
      </c>
      <c r="R359" s="6">
        <v>1025.1300000000001</v>
      </c>
      <c r="S359" s="6">
        <v>425.63</v>
      </c>
      <c r="T359" s="6">
        <f t="shared" si="58"/>
        <v>222579962.00000003</v>
      </c>
      <c r="U359" s="6">
        <f t="shared" si="59"/>
        <v>207075</v>
      </c>
      <c r="V359" s="6">
        <f t="shared" si="60"/>
        <v>124141462.50000003</v>
      </c>
      <c r="W359" s="6">
        <f t="shared" si="64"/>
        <v>12971879</v>
      </c>
      <c r="X359" s="6">
        <v>26669847</v>
      </c>
      <c r="Y359" s="6">
        <v>448265.85094549501</v>
      </c>
      <c r="Z359" s="6">
        <v>45274.850945495011</v>
      </c>
      <c r="AA359" s="6">
        <f t="shared" si="68"/>
        <v>402991</v>
      </c>
      <c r="AB359" s="6">
        <f t="shared" si="65"/>
        <v>31715</v>
      </c>
      <c r="AC359" s="6">
        <v>76989.850945495011</v>
      </c>
      <c r="AD359" t="s">
        <v>58</v>
      </c>
      <c r="AV359">
        <v>26659577</v>
      </c>
      <c r="AW359">
        <v>10270</v>
      </c>
    </row>
    <row r="360" spans="1:49" x14ac:dyDescent="0.3">
      <c r="A360" s="6">
        <v>2024</v>
      </c>
      <c r="B360" s="6">
        <v>6</v>
      </c>
      <c r="C360" s="6" t="s">
        <v>32</v>
      </c>
      <c r="D360" s="6">
        <v>5104</v>
      </c>
      <c r="E360" s="6"/>
      <c r="F360" s="7">
        <v>7139</v>
      </c>
      <c r="G360" s="7">
        <v>596197</v>
      </c>
      <c r="H360" s="7">
        <v>212884</v>
      </c>
      <c r="I360" s="7">
        <f t="shared" si="66"/>
        <v>809081</v>
      </c>
      <c r="J360" s="6">
        <v>809081</v>
      </c>
      <c r="K360" s="6">
        <v>506255</v>
      </c>
      <c r="L360" s="6">
        <v>79</v>
      </c>
      <c r="M360" s="6">
        <v>130</v>
      </c>
      <c r="N360" s="6">
        <f t="shared" si="61"/>
        <v>928070</v>
      </c>
      <c r="O360" s="6">
        <f t="shared" si="62"/>
        <v>596197</v>
      </c>
      <c r="P360" s="6">
        <f t="shared" si="63"/>
        <v>47099563</v>
      </c>
      <c r="Q360" s="6">
        <f t="shared" si="67"/>
        <v>809081</v>
      </c>
      <c r="R360" s="6">
        <v>1025.1300000000001</v>
      </c>
      <c r="S360" s="6">
        <v>425.63</v>
      </c>
      <c r="T360" s="6">
        <f t="shared" si="58"/>
        <v>485044059.50000012</v>
      </c>
      <c r="U360" s="6">
        <f t="shared" si="59"/>
        <v>212884</v>
      </c>
      <c r="V360" s="6">
        <f t="shared" si="60"/>
        <v>127623958.00000003</v>
      </c>
      <c r="W360" s="6">
        <f t="shared" si="64"/>
        <v>47099563</v>
      </c>
      <c r="X360" s="6">
        <v>39991854</v>
      </c>
      <c r="Y360" s="6">
        <v>1263023.2000000002</v>
      </c>
      <c r="Z360" s="6">
        <v>428506.20000000019</v>
      </c>
      <c r="AA360" s="6">
        <f t="shared" si="68"/>
        <v>834517</v>
      </c>
      <c r="AB360" s="6">
        <f t="shared" si="65"/>
        <v>25436</v>
      </c>
      <c r="AC360" s="6">
        <v>453942.20000000019</v>
      </c>
      <c r="AD360" t="s">
        <v>58</v>
      </c>
      <c r="AV360">
        <v>39987035</v>
      </c>
      <c r="AW360">
        <v>4819</v>
      </c>
    </row>
    <row r="361" spans="1:49" x14ac:dyDescent="0.3">
      <c r="A361" s="6">
        <v>2024</v>
      </c>
      <c r="B361" s="6">
        <v>6</v>
      </c>
      <c r="C361" s="6" t="s">
        <v>33</v>
      </c>
      <c r="D361" s="6">
        <v>5105</v>
      </c>
      <c r="E361" s="6"/>
      <c r="F361" s="7">
        <v>6767</v>
      </c>
      <c r="G361" s="7">
        <v>246826</v>
      </c>
      <c r="H361" s="7">
        <v>356551</v>
      </c>
      <c r="I361" s="7">
        <f t="shared" si="66"/>
        <v>603377</v>
      </c>
      <c r="J361" s="6">
        <v>603377</v>
      </c>
      <c r="K361" s="6">
        <v>552911</v>
      </c>
      <c r="L361" s="6">
        <v>79</v>
      </c>
      <c r="M361" s="6">
        <v>130</v>
      </c>
      <c r="N361" s="6">
        <f t="shared" si="61"/>
        <v>879710</v>
      </c>
      <c r="O361" s="6">
        <f t="shared" si="62"/>
        <v>246826</v>
      </c>
      <c r="P361" s="6">
        <f t="shared" si="63"/>
        <v>19499254</v>
      </c>
      <c r="Q361" s="6">
        <f t="shared" si="67"/>
        <v>603377</v>
      </c>
      <c r="R361" s="6">
        <v>1025.1300000000001</v>
      </c>
      <c r="S361" s="6">
        <v>425.63</v>
      </c>
      <c r="T361" s="6">
        <f t="shared" si="58"/>
        <v>361724511.50000006</v>
      </c>
      <c r="U361" s="6">
        <f t="shared" si="59"/>
        <v>356551</v>
      </c>
      <c r="V361" s="6">
        <f t="shared" si="60"/>
        <v>213752324.50000003</v>
      </c>
      <c r="W361" s="6">
        <f t="shared" si="64"/>
        <v>19499254</v>
      </c>
      <c r="X361" s="6">
        <v>43676414</v>
      </c>
      <c r="Y361" s="6">
        <v>706833.14794215793</v>
      </c>
      <c r="Z361" s="6">
        <v>71390.147942157928</v>
      </c>
      <c r="AA361" s="6">
        <f t="shared" si="68"/>
        <v>635443</v>
      </c>
      <c r="AB361" s="6">
        <f t="shared" si="65"/>
        <v>32066</v>
      </c>
      <c r="AC361" s="6">
        <v>103456.14794215793</v>
      </c>
      <c r="AD361" t="s">
        <v>58</v>
      </c>
      <c r="AV361">
        <v>43650344</v>
      </c>
      <c r="AW361">
        <v>26070</v>
      </c>
    </row>
    <row r="362" spans="1:49" x14ac:dyDescent="0.3">
      <c r="A362" s="6">
        <v>2024</v>
      </c>
      <c r="B362" s="6">
        <v>6</v>
      </c>
      <c r="C362" s="6" t="s">
        <v>34</v>
      </c>
      <c r="D362" s="6">
        <v>4110</v>
      </c>
      <c r="E362" s="6"/>
      <c r="F362" s="7">
        <v>2868</v>
      </c>
      <c r="G362" s="7">
        <v>126499</v>
      </c>
      <c r="H362" s="7">
        <v>72286</v>
      </c>
      <c r="I362" s="7">
        <f t="shared" si="66"/>
        <v>198785</v>
      </c>
      <c r="J362" s="6">
        <v>198785</v>
      </c>
      <c r="K362" s="6">
        <v>186468</v>
      </c>
      <c r="L362" s="6">
        <v>79</v>
      </c>
      <c r="M362" s="6">
        <v>130</v>
      </c>
      <c r="N362" s="6">
        <f t="shared" si="61"/>
        <v>372840</v>
      </c>
      <c r="O362" s="6">
        <f t="shared" si="62"/>
        <v>126499</v>
      </c>
      <c r="P362" s="6">
        <f t="shared" si="63"/>
        <v>9993421</v>
      </c>
      <c r="Q362" s="6">
        <f t="shared" si="67"/>
        <v>198785</v>
      </c>
      <c r="R362" s="6">
        <v>1025.1300000000001</v>
      </c>
      <c r="S362" s="6">
        <v>425.63</v>
      </c>
      <c r="T362" s="6">
        <f t="shared" si="58"/>
        <v>119171607.50000003</v>
      </c>
      <c r="U362" s="6">
        <f t="shared" si="59"/>
        <v>72286</v>
      </c>
      <c r="V362" s="6">
        <f t="shared" si="60"/>
        <v>43335457.000000007</v>
      </c>
      <c r="W362" s="6">
        <f t="shared" si="64"/>
        <v>9993421</v>
      </c>
      <c r="X362" s="6">
        <v>14730971</v>
      </c>
      <c r="Y362" s="6">
        <v>249510.56729699665</v>
      </c>
      <c r="Z362" s="6">
        <v>25200.567296996654</v>
      </c>
      <c r="AA362" s="6">
        <f t="shared" si="68"/>
        <v>224310</v>
      </c>
      <c r="AB362" s="6">
        <f t="shared" si="65"/>
        <v>25525</v>
      </c>
      <c r="AC362" s="6">
        <v>50725.567296996654</v>
      </c>
      <c r="AD362" t="s">
        <v>58</v>
      </c>
      <c r="AV362">
        <v>14720781</v>
      </c>
      <c r="AW362">
        <v>10190</v>
      </c>
    </row>
    <row r="363" spans="1:49" x14ac:dyDescent="0.3">
      <c r="A363" s="6">
        <v>2024</v>
      </c>
      <c r="B363" s="6">
        <v>6</v>
      </c>
      <c r="C363" s="6" t="s">
        <v>35</v>
      </c>
      <c r="D363" s="6">
        <v>4112</v>
      </c>
      <c r="E363" s="6"/>
      <c r="F363" s="7">
        <v>3102</v>
      </c>
      <c r="G363" s="7">
        <v>63615</v>
      </c>
      <c r="H363" s="7">
        <v>240387</v>
      </c>
      <c r="I363" s="7">
        <f t="shared" si="66"/>
        <v>304002</v>
      </c>
      <c r="J363" s="6">
        <v>304002</v>
      </c>
      <c r="K363" s="6">
        <v>284720</v>
      </c>
      <c r="L363" s="6">
        <v>79</v>
      </c>
      <c r="M363" s="6">
        <v>130</v>
      </c>
      <c r="N363" s="6">
        <f t="shared" si="61"/>
        <v>403260</v>
      </c>
      <c r="O363" s="6">
        <f t="shared" si="62"/>
        <v>63615</v>
      </c>
      <c r="P363" s="6">
        <f t="shared" si="63"/>
        <v>5025585</v>
      </c>
      <c r="Q363" s="6">
        <f t="shared" si="67"/>
        <v>304002</v>
      </c>
      <c r="R363" s="6">
        <v>1025.1300000000001</v>
      </c>
      <c r="S363" s="6">
        <v>425.63</v>
      </c>
      <c r="T363" s="6">
        <f t="shared" si="58"/>
        <v>182249199.00000003</v>
      </c>
      <c r="U363" s="6">
        <f t="shared" si="59"/>
        <v>240387</v>
      </c>
      <c r="V363" s="6">
        <f t="shared" si="60"/>
        <v>144112006.50000003</v>
      </c>
      <c r="W363" s="6">
        <f t="shared" si="64"/>
        <v>5025585</v>
      </c>
      <c r="X363" s="6">
        <v>22487903</v>
      </c>
      <c r="Y363" s="6">
        <v>351592.77322101529</v>
      </c>
      <c r="Z363" s="6">
        <v>34385.77322101529</v>
      </c>
      <c r="AA363" s="6">
        <f t="shared" si="68"/>
        <v>317207</v>
      </c>
      <c r="AB363" s="6">
        <f t="shared" si="65"/>
        <v>13205</v>
      </c>
      <c r="AC363" s="6">
        <v>47590.77322101529</v>
      </c>
      <c r="AD363" t="s">
        <v>58</v>
      </c>
      <c r="AV363">
        <v>22477949</v>
      </c>
      <c r="AW363">
        <v>9954</v>
      </c>
    </row>
    <row r="364" spans="1:49" x14ac:dyDescent="0.3">
      <c r="A364" s="6">
        <v>2024</v>
      </c>
      <c r="B364" s="6">
        <v>6</v>
      </c>
      <c r="C364" s="6" t="s">
        <v>36</v>
      </c>
      <c r="D364" s="6">
        <v>4111</v>
      </c>
      <c r="E364" s="6"/>
      <c r="F364" s="7">
        <v>1627</v>
      </c>
      <c r="G364" s="7">
        <v>57628</v>
      </c>
      <c r="H364" s="7">
        <v>104815</v>
      </c>
      <c r="I364" s="7">
        <f t="shared" si="66"/>
        <v>162443</v>
      </c>
      <c r="J364" s="6">
        <v>162443</v>
      </c>
      <c r="K364" s="6">
        <v>152838</v>
      </c>
      <c r="L364" s="6">
        <v>79</v>
      </c>
      <c r="M364" s="6">
        <v>130</v>
      </c>
      <c r="N364" s="6">
        <f t="shared" si="61"/>
        <v>211510</v>
      </c>
      <c r="O364" s="6">
        <f t="shared" si="62"/>
        <v>57628</v>
      </c>
      <c r="P364" s="6">
        <f t="shared" si="63"/>
        <v>4552612</v>
      </c>
      <c r="Q364" s="6">
        <f t="shared" si="67"/>
        <v>162443</v>
      </c>
      <c r="R364" s="6">
        <v>1025.1300000000001</v>
      </c>
      <c r="S364" s="6">
        <v>425.63</v>
      </c>
      <c r="T364" s="6">
        <f t="shared" si="58"/>
        <v>97384578.500000015</v>
      </c>
      <c r="U364" s="6">
        <f t="shared" si="59"/>
        <v>104815</v>
      </c>
      <c r="V364" s="6">
        <f t="shared" si="60"/>
        <v>62836592.500000015</v>
      </c>
      <c r="W364" s="6">
        <f t="shared" si="64"/>
        <v>4552612</v>
      </c>
      <c r="X364" s="6">
        <v>12074202</v>
      </c>
      <c r="Y364" s="6">
        <v>204875.8590113057</v>
      </c>
      <c r="Z364" s="6">
        <v>20036.8590113057</v>
      </c>
      <c r="AA364" s="6">
        <f t="shared" si="68"/>
        <v>184839</v>
      </c>
      <c r="AB364" s="6">
        <f t="shared" si="65"/>
        <v>22396</v>
      </c>
      <c r="AC364" s="6">
        <v>42432.8590113057</v>
      </c>
      <c r="AD364" t="s">
        <v>58</v>
      </c>
      <c r="AV364">
        <v>12074202</v>
      </c>
      <c r="AW364">
        <v>0</v>
      </c>
    </row>
    <row r="365" spans="1:49" x14ac:dyDescent="0.3">
      <c r="A365" s="6">
        <v>2024</v>
      </c>
      <c r="B365" s="6">
        <v>6</v>
      </c>
      <c r="C365" s="6" t="s">
        <v>37</v>
      </c>
      <c r="D365" s="6">
        <v>5111</v>
      </c>
      <c r="E365" s="6"/>
      <c r="F365" s="7">
        <v>6835</v>
      </c>
      <c r="G365" s="7">
        <v>189869</v>
      </c>
      <c r="H365" s="7">
        <v>218966</v>
      </c>
      <c r="I365" s="7">
        <f t="shared" si="66"/>
        <v>408835</v>
      </c>
      <c r="J365" s="6">
        <v>408835</v>
      </c>
      <c r="K365" s="6">
        <v>389877</v>
      </c>
      <c r="L365" s="6">
        <v>79</v>
      </c>
      <c r="M365" s="6">
        <v>130</v>
      </c>
      <c r="N365" s="6">
        <f t="shared" si="61"/>
        <v>888550</v>
      </c>
      <c r="O365" s="6">
        <f t="shared" si="62"/>
        <v>189869</v>
      </c>
      <c r="P365" s="6">
        <f t="shared" si="63"/>
        <v>14999651</v>
      </c>
      <c r="Q365" s="6">
        <f t="shared" si="67"/>
        <v>408835</v>
      </c>
      <c r="R365" s="6">
        <v>1025.1300000000001</v>
      </c>
      <c r="S365" s="6">
        <v>425.63</v>
      </c>
      <c r="T365" s="6">
        <f t="shared" si="58"/>
        <v>245096582.50000006</v>
      </c>
      <c r="U365" s="6">
        <f t="shared" si="59"/>
        <v>218966</v>
      </c>
      <c r="V365" s="6">
        <f t="shared" si="60"/>
        <v>131270117.00000003</v>
      </c>
      <c r="W365" s="6">
        <f t="shared" si="64"/>
        <v>14999651</v>
      </c>
      <c r="X365" s="6">
        <v>30797993</v>
      </c>
      <c r="Y365" s="6">
        <v>509191.32369299221</v>
      </c>
      <c r="Z365" s="6">
        <v>51428.323692992213</v>
      </c>
      <c r="AA365" s="6">
        <f t="shared" si="68"/>
        <v>457763</v>
      </c>
      <c r="AB365" s="6">
        <f t="shared" si="65"/>
        <v>48928</v>
      </c>
      <c r="AC365" s="6">
        <v>100356.32369299221</v>
      </c>
      <c r="AD365" t="s">
        <v>58</v>
      </c>
      <c r="AV365">
        <v>30780296</v>
      </c>
      <c r="AW365">
        <v>17697</v>
      </c>
    </row>
    <row r="366" spans="1:49" x14ac:dyDescent="0.3">
      <c r="A366" s="6">
        <v>2024</v>
      </c>
      <c r="B366" s="6">
        <v>6</v>
      </c>
      <c r="C366" s="6" t="s">
        <v>38</v>
      </c>
      <c r="D366" s="6">
        <v>5110</v>
      </c>
      <c r="E366" s="6"/>
      <c r="F366" s="7">
        <v>3454</v>
      </c>
      <c r="G366" s="7">
        <v>159575</v>
      </c>
      <c r="H366" s="7">
        <v>98582</v>
      </c>
      <c r="I366" s="7">
        <f t="shared" si="66"/>
        <v>258157</v>
      </c>
      <c r="J366" s="6">
        <v>258157</v>
      </c>
      <c r="K366" s="6">
        <v>209978</v>
      </c>
      <c r="L366" s="6">
        <v>79</v>
      </c>
      <c r="M366" s="6">
        <v>130</v>
      </c>
      <c r="N366" s="6">
        <f t="shared" si="61"/>
        <v>449020</v>
      </c>
      <c r="O366" s="6">
        <f t="shared" si="62"/>
        <v>159575</v>
      </c>
      <c r="P366" s="6">
        <f t="shared" si="63"/>
        <v>12606425</v>
      </c>
      <c r="Q366" s="6">
        <f t="shared" si="67"/>
        <v>258157</v>
      </c>
      <c r="R366" s="6">
        <v>1025.1300000000001</v>
      </c>
      <c r="S366" s="6">
        <v>425.63</v>
      </c>
      <c r="T366" s="6">
        <f t="shared" si="58"/>
        <v>154765121.50000003</v>
      </c>
      <c r="U366" s="6">
        <f t="shared" si="59"/>
        <v>98582</v>
      </c>
      <c r="V366" s="6">
        <f t="shared" si="60"/>
        <v>59099909.000000015</v>
      </c>
      <c r="W366" s="6">
        <f t="shared" si="64"/>
        <v>12606425</v>
      </c>
      <c r="X366" s="6">
        <v>16580836</v>
      </c>
      <c r="Y366" s="6">
        <v>1110799.76</v>
      </c>
      <c r="Z366" s="6">
        <v>819272.76</v>
      </c>
      <c r="AA366" s="6">
        <f t="shared" si="68"/>
        <v>291527</v>
      </c>
      <c r="AB366" s="6">
        <f t="shared" si="65"/>
        <v>33370</v>
      </c>
      <c r="AC366" s="6">
        <v>852642.76</v>
      </c>
      <c r="AD366" t="s">
        <v>58</v>
      </c>
      <c r="AV366">
        <v>16580836</v>
      </c>
      <c r="AW366">
        <v>0</v>
      </c>
    </row>
    <row r="367" spans="1:49" x14ac:dyDescent="0.3">
      <c r="A367" s="6">
        <v>2024</v>
      </c>
      <c r="B367" s="6">
        <v>6</v>
      </c>
      <c r="C367" s="6" t="s">
        <v>39</v>
      </c>
      <c r="D367" s="6">
        <v>6103</v>
      </c>
      <c r="E367" s="6"/>
      <c r="F367" s="7">
        <v>1210</v>
      </c>
      <c r="G367" s="7">
        <v>72953</v>
      </c>
      <c r="H367" s="7">
        <v>36574</v>
      </c>
      <c r="I367" s="7">
        <f t="shared" si="66"/>
        <v>109527</v>
      </c>
      <c r="J367" s="6">
        <v>109527</v>
      </c>
      <c r="K367" s="6">
        <v>91241</v>
      </c>
      <c r="L367" s="6">
        <v>79</v>
      </c>
      <c r="M367" s="6">
        <v>130</v>
      </c>
      <c r="N367" s="6">
        <f t="shared" si="61"/>
        <v>157300</v>
      </c>
      <c r="O367" s="6">
        <f t="shared" si="62"/>
        <v>72953</v>
      </c>
      <c r="P367" s="6">
        <f t="shared" si="63"/>
        <v>5763287</v>
      </c>
      <c r="Q367" s="6">
        <f t="shared" si="67"/>
        <v>109527</v>
      </c>
      <c r="R367" s="6">
        <v>1025.1300000000001</v>
      </c>
      <c r="S367" s="6">
        <v>425.63</v>
      </c>
      <c r="T367" s="6">
        <f t="shared" si="58"/>
        <v>65661436.500000015</v>
      </c>
      <c r="U367" s="6">
        <f t="shared" si="59"/>
        <v>36574</v>
      </c>
      <c r="V367" s="6">
        <f t="shared" si="60"/>
        <v>21926113.000000004</v>
      </c>
      <c r="W367" s="6">
        <f t="shared" si="64"/>
        <v>5763287</v>
      </c>
      <c r="X367" s="6">
        <v>7206775</v>
      </c>
      <c r="Y367" s="6">
        <v>1545888.96</v>
      </c>
      <c r="Z367" s="6">
        <v>1427193.96</v>
      </c>
      <c r="AA367" s="6">
        <f t="shared" si="68"/>
        <v>118695</v>
      </c>
      <c r="AB367" s="6">
        <f t="shared" si="65"/>
        <v>9168</v>
      </c>
      <c r="AC367" s="6">
        <v>1436361.96</v>
      </c>
      <c r="AD367" t="s">
        <v>58</v>
      </c>
      <c r="AV367">
        <v>7206775</v>
      </c>
      <c r="AW367">
        <v>0</v>
      </c>
    </row>
    <row r="368" spans="1:49" x14ac:dyDescent="0.3">
      <c r="A368" s="6">
        <v>2024</v>
      </c>
      <c r="B368" s="6">
        <v>6</v>
      </c>
      <c r="C368" s="6" t="s">
        <v>40</v>
      </c>
      <c r="D368" s="6">
        <v>4113</v>
      </c>
      <c r="E368" s="6"/>
      <c r="F368" s="7">
        <v>1957</v>
      </c>
      <c r="G368" s="7">
        <v>52471</v>
      </c>
      <c r="H368" s="7">
        <v>116914</v>
      </c>
      <c r="I368" s="7">
        <f t="shared" si="66"/>
        <v>169385</v>
      </c>
      <c r="J368" s="6">
        <v>169385</v>
      </c>
      <c r="K368" s="6">
        <v>165623</v>
      </c>
      <c r="L368" s="6">
        <v>79</v>
      </c>
      <c r="M368" s="6">
        <v>130</v>
      </c>
      <c r="N368" s="6">
        <f t="shared" si="61"/>
        <v>254410</v>
      </c>
      <c r="O368" s="6">
        <f t="shared" si="62"/>
        <v>52471</v>
      </c>
      <c r="P368" s="6">
        <f t="shared" si="63"/>
        <v>4145209</v>
      </c>
      <c r="Q368" s="6">
        <f t="shared" si="67"/>
        <v>169385</v>
      </c>
      <c r="R368" s="6">
        <v>1025.1300000000001</v>
      </c>
      <c r="S368" s="6">
        <v>425.63</v>
      </c>
      <c r="T368" s="6">
        <f t="shared" si="58"/>
        <v>101546307.50000001</v>
      </c>
      <c r="U368" s="6">
        <f t="shared" si="59"/>
        <v>116914</v>
      </c>
      <c r="V368" s="6">
        <f t="shared" si="60"/>
        <v>70089943.000000015</v>
      </c>
      <c r="W368" s="6">
        <f t="shared" si="64"/>
        <v>4145209</v>
      </c>
      <c r="X368" s="6">
        <v>13084217</v>
      </c>
      <c r="Y368" s="6">
        <v>506566.28</v>
      </c>
      <c r="Z368" s="6">
        <v>332151.28000000003</v>
      </c>
      <c r="AA368" s="6">
        <f t="shared" si="68"/>
        <v>174415</v>
      </c>
      <c r="AB368" s="6">
        <f t="shared" si="65"/>
        <v>5030</v>
      </c>
      <c r="AC368" s="6">
        <v>337181.28</v>
      </c>
      <c r="AD368" t="s">
        <v>58</v>
      </c>
      <c r="AV368">
        <v>13084217</v>
      </c>
      <c r="AW368">
        <v>0</v>
      </c>
    </row>
    <row r="369" spans="1:49" x14ac:dyDescent="0.3">
      <c r="A369" s="6">
        <v>2024</v>
      </c>
      <c r="B369" s="6">
        <v>6</v>
      </c>
      <c r="C369" s="6" t="s">
        <v>41</v>
      </c>
      <c r="D369" s="6">
        <v>6104</v>
      </c>
      <c r="E369" s="6"/>
      <c r="F369" s="7">
        <v>4784</v>
      </c>
      <c r="G369" s="7">
        <v>314649</v>
      </c>
      <c r="H369" s="7">
        <v>137935</v>
      </c>
      <c r="I369" s="7">
        <f t="shared" si="66"/>
        <v>452584</v>
      </c>
      <c r="J369" s="6">
        <v>452584</v>
      </c>
      <c r="K369" s="6">
        <v>371140</v>
      </c>
      <c r="L369" s="6">
        <v>79</v>
      </c>
      <c r="M369" s="6">
        <v>130</v>
      </c>
      <c r="N369" s="6">
        <f t="shared" si="61"/>
        <v>621920</v>
      </c>
      <c r="O369" s="6">
        <f t="shared" si="62"/>
        <v>314649</v>
      </c>
      <c r="P369" s="6">
        <f t="shared" si="63"/>
        <v>24857271</v>
      </c>
      <c r="Q369" s="6">
        <f t="shared" si="67"/>
        <v>452584</v>
      </c>
      <c r="R369" s="6">
        <v>1025.1300000000001</v>
      </c>
      <c r="S369" s="6">
        <v>425.63</v>
      </c>
      <c r="T369" s="6">
        <f t="shared" si="58"/>
        <v>271324108.00000006</v>
      </c>
      <c r="U369" s="6">
        <f t="shared" si="59"/>
        <v>137935</v>
      </c>
      <c r="V369" s="6">
        <f t="shared" si="60"/>
        <v>82692032.500000015</v>
      </c>
      <c r="W369" s="6">
        <f t="shared" si="64"/>
        <v>24857271</v>
      </c>
      <c r="X369" s="6">
        <v>29314135</v>
      </c>
      <c r="Y369" s="6">
        <v>744018.24</v>
      </c>
      <c r="Z369" s="6">
        <v>261487.24</v>
      </c>
      <c r="AA369" s="6">
        <f t="shared" si="68"/>
        <v>482531</v>
      </c>
      <c r="AB369" s="6">
        <f t="shared" si="65"/>
        <v>29947</v>
      </c>
      <c r="AC369" s="6">
        <v>291434.23999999999</v>
      </c>
      <c r="AD369" t="s">
        <v>58</v>
      </c>
      <c r="AV369">
        <v>29312160</v>
      </c>
      <c r="AW369">
        <v>1975</v>
      </c>
    </row>
    <row r="370" spans="1:49" x14ac:dyDescent="0.3">
      <c r="A370" s="6">
        <v>2024</v>
      </c>
      <c r="B370" s="6">
        <v>6</v>
      </c>
      <c r="C370" s="6" t="s">
        <v>42</v>
      </c>
      <c r="D370" s="6">
        <v>5108</v>
      </c>
      <c r="E370" s="6"/>
      <c r="F370" s="7">
        <v>4807</v>
      </c>
      <c r="G370" s="7">
        <v>248561</v>
      </c>
      <c r="H370" s="7">
        <v>163643</v>
      </c>
      <c r="I370" s="7">
        <f t="shared" si="66"/>
        <v>412204</v>
      </c>
      <c r="J370" s="6">
        <v>412204</v>
      </c>
      <c r="K370" s="6">
        <v>364140</v>
      </c>
      <c r="L370" s="6">
        <v>79</v>
      </c>
      <c r="M370" s="6">
        <v>130</v>
      </c>
      <c r="N370" s="6">
        <f t="shared" si="61"/>
        <v>624910</v>
      </c>
      <c r="O370" s="6">
        <f t="shared" si="62"/>
        <v>248561</v>
      </c>
      <c r="P370" s="6">
        <f t="shared" si="63"/>
        <v>19636319</v>
      </c>
      <c r="Q370" s="6">
        <f t="shared" si="67"/>
        <v>412204</v>
      </c>
      <c r="R370" s="6">
        <v>1025.1300000000001</v>
      </c>
      <c r="S370" s="6">
        <v>425.63</v>
      </c>
      <c r="T370" s="6">
        <f t="shared" si="58"/>
        <v>247116298.00000006</v>
      </c>
      <c r="U370" s="6">
        <f t="shared" si="59"/>
        <v>163643</v>
      </c>
      <c r="V370" s="6">
        <f t="shared" si="60"/>
        <v>98103978.500000015</v>
      </c>
      <c r="W370" s="6">
        <f t="shared" si="64"/>
        <v>19636319</v>
      </c>
      <c r="X370" s="6">
        <v>28745098</v>
      </c>
      <c r="Y370" s="6">
        <v>648655.88000000012</v>
      </c>
      <c r="Z370" s="6">
        <v>195377.88000000012</v>
      </c>
      <c r="AA370" s="6">
        <f t="shared" si="68"/>
        <v>453278</v>
      </c>
      <c r="AB370" s="6">
        <f t="shared" si="65"/>
        <v>41074</v>
      </c>
      <c r="AC370" s="6">
        <v>236451.88000000012</v>
      </c>
      <c r="AD370" t="s">
        <v>58</v>
      </c>
      <c r="AV370">
        <v>28742333</v>
      </c>
      <c r="AW370">
        <v>2765</v>
      </c>
    </row>
    <row r="371" spans="1:49" x14ac:dyDescent="0.3">
      <c r="A371" s="6">
        <v>2024</v>
      </c>
      <c r="B371" s="6">
        <v>6</v>
      </c>
      <c r="C371" s="6" t="s">
        <v>43</v>
      </c>
      <c r="D371" s="6">
        <v>4210</v>
      </c>
      <c r="E371" s="6"/>
      <c r="F371" s="6">
        <v>0</v>
      </c>
      <c r="G371" s="7">
        <v>0</v>
      </c>
      <c r="H371" s="7">
        <v>0</v>
      </c>
      <c r="I371" s="7">
        <f t="shared" si="66"/>
        <v>0</v>
      </c>
      <c r="J371" s="6">
        <v>0</v>
      </c>
      <c r="K371" s="6">
        <v>0</v>
      </c>
      <c r="L371" s="6">
        <v>79</v>
      </c>
      <c r="M371" s="6">
        <v>130</v>
      </c>
      <c r="N371" s="6">
        <f t="shared" si="61"/>
        <v>0</v>
      </c>
      <c r="O371" s="6">
        <f t="shared" si="62"/>
        <v>0</v>
      </c>
      <c r="P371" s="6">
        <f t="shared" si="63"/>
        <v>0</v>
      </c>
      <c r="Q371" s="6">
        <f t="shared" si="67"/>
        <v>0</v>
      </c>
      <c r="R371" s="6">
        <v>1025.1300000000001</v>
      </c>
      <c r="S371" s="6">
        <v>425.63</v>
      </c>
      <c r="T371" s="6">
        <f t="shared" si="58"/>
        <v>0</v>
      </c>
      <c r="U371" s="6">
        <f t="shared" si="59"/>
        <v>0</v>
      </c>
      <c r="V371" s="6">
        <f t="shared" si="60"/>
        <v>0</v>
      </c>
      <c r="W371" s="6">
        <f t="shared" si="64"/>
        <v>0</v>
      </c>
      <c r="X371" s="6">
        <v>0</v>
      </c>
      <c r="Y371" s="6">
        <v>0</v>
      </c>
      <c r="Z371" s="6">
        <v>0</v>
      </c>
      <c r="AA371" s="6">
        <f t="shared" si="68"/>
        <v>0</v>
      </c>
      <c r="AB371" s="6">
        <f t="shared" si="65"/>
        <v>0</v>
      </c>
      <c r="AC371" s="6">
        <v>0</v>
      </c>
      <c r="AD371" t="s">
        <v>58</v>
      </c>
      <c r="AV371">
        <v>0</v>
      </c>
      <c r="AW371">
        <v>0</v>
      </c>
    </row>
    <row r="372" spans="1:49" x14ac:dyDescent="0.3">
      <c r="A372" s="6">
        <v>2024</v>
      </c>
      <c r="B372" s="6">
        <v>6</v>
      </c>
      <c r="C372" s="6" t="s">
        <v>44</v>
      </c>
      <c r="D372" s="6">
        <v>4240</v>
      </c>
      <c r="E372" s="6"/>
      <c r="F372" s="7">
        <v>2449</v>
      </c>
      <c r="G372" s="7">
        <v>172391</v>
      </c>
      <c r="H372" s="7">
        <v>116616</v>
      </c>
      <c r="I372" s="7">
        <f t="shared" si="66"/>
        <v>289007</v>
      </c>
      <c r="J372" s="6">
        <v>289007</v>
      </c>
      <c r="K372" s="6">
        <v>288595</v>
      </c>
      <c r="L372" s="6">
        <v>79</v>
      </c>
      <c r="M372" s="6">
        <v>173</v>
      </c>
      <c r="N372" s="6">
        <f t="shared" si="61"/>
        <v>423677</v>
      </c>
      <c r="O372" s="6">
        <f t="shared" si="62"/>
        <v>172391</v>
      </c>
      <c r="P372" s="6">
        <f t="shared" si="63"/>
        <v>13618889</v>
      </c>
      <c r="Q372" s="6">
        <f t="shared" si="67"/>
        <v>289007</v>
      </c>
      <c r="R372" s="6">
        <v>1025.1300000000001</v>
      </c>
      <c r="S372" s="6">
        <v>425.63</v>
      </c>
      <c r="T372" s="6">
        <f t="shared" si="58"/>
        <v>173259696.50000003</v>
      </c>
      <c r="U372" s="6">
        <f t="shared" si="59"/>
        <v>116616</v>
      </c>
      <c r="V372" s="6">
        <f t="shared" si="60"/>
        <v>69911292.000000015</v>
      </c>
      <c r="W372" s="6">
        <f t="shared" si="64"/>
        <v>13618889</v>
      </c>
      <c r="X372" s="6">
        <v>22799005</v>
      </c>
      <c r="Y372" s="6">
        <v>556723.19999999995</v>
      </c>
      <c r="Z372" s="6">
        <v>260332.19999999995</v>
      </c>
      <c r="AA372" s="6">
        <f t="shared" si="68"/>
        <v>296391</v>
      </c>
      <c r="AB372" s="6">
        <f t="shared" si="65"/>
        <v>7384</v>
      </c>
      <c r="AC372" s="6">
        <v>267716.19999999995</v>
      </c>
      <c r="AD372" t="s">
        <v>58</v>
      </c>
      <c r="AV372">
        <v>22799005</v>
      </c>
      <c r="AW372">
        <v>0</v>
      </c>
    </row>
    <row r="373" spans="1:49" x14ac:dyDescent="0.3">
      <c r="A373" s="6">
        <v>2024</v>
      </c>
      <c r="B373" s="6">
        <v>6</v>
      </c>
      <c r="C373" s="6" t="s">
        <v>45</v>
      </c>
      <c r="D373" s="6">
        <v>6210</v>
      </c>
      <c r="E373" s="6"/>
      <c r="F373" s="7">
        <v>6935</v>
      </c>
      <c r="G373" s="7">
        <v>483806</v>
      </c>
      <c r="H373" s="7">
        <v>536865</v>
      </c>
      <c r="I373" s="7">
        <f t="shared" si="66"/>
        <v>1020671</v>
      </c>
      <c r="J373" s="6">
        <v>1020671</v>
      </c>
      <c r="K373" s="6">
        <v>846002</v>
      </c>
      <c r="L373" s="6">
        <v>79</v>
      </c>
      <c r="M373" s="6">
        <v>130</v>
      </c>
      <c r="N373" s="6">
        <f t="shared" si="61"/>
        <v>901550</v>
      </c>
      <c r="O373" s="6">
        <f t="shared" si="62"/>
        <v>483806</v>
      </c>
      <c r="P373" s="6">
        <f t="shared" si="63"/>
        <v>38220674</v>
      </c>
      <c r="Q373" s="6">
        <f t="shared" si="67"/>
        <v>901550</v>
      </c>
      <c r="R373" s="6">
        <v>1025.1300000000001</v>
      </c>
      <c r="S373" s="6">
        <v>425.63</v>
      </c>
      <c r="T373" s="6">
        <f t="shared" si="58"/>
        <v>540479225.00000012</v>
      </c>
      <c r="U373" s="6">
        <f t="shared" si="59"/>
        <v>417744</v>
      </c>
      <c r="V373" s="6">
        <f t="shared" si="60"/>
        <v>250437528.00000006</v>
      </c>
      <c r="W373" s="6">
        <f t="shared" si="64"/>
        <v>38220674</v>
      </c>
      <c r="X373" s="6">
        <v>66818516</v>
      </c>
      <c r="Y373" s="6">
        <v>1224472.3975</v>
      </c>
      <c r="Z373" s="6">
        <v>102256.39749999996</v>
      </c>
      <c r="AA373" s="6">
        <f t="shared" si="68"/>
        <v>1122216</v>
      </c>
      <c r="AB373" s="6">
        <f t="shared" si="65"/>
        <v>101545</v>
      </c>
      <c r="AC373" s="6">
        <v>203801.39749999996</v>
      </c>
      <c r="AD373" t="s">
        <v>58</v>
      </c>
      <c r="AV373">
        <v>66798055</v>
      </c>
      <c r="AW373">
        <v>20461</v>
      </c>
    </row>
    <row r="374" spans="1:49" x14ac:dyDescent="0.3">
      <c r="A374" s="6">
        <v>2024</v>
      </c>
      <c r="B374" s="6">
        <v>6</v>
      </c>
      <c r="C374" s="6" t="s">
        <v>46</v>
      </c>
      <c r="D374" s="6">
        <v>6220</v>
      </c>
      <c r="E374" s="6"/>
      <c r="F374" s="7">
        <v>4653</v>
      </c>
      <c r="G374" s="7">
        <v>219532</v>
      </c>
      <c r="H374" s="7">
        <v>138124</v>
      </c>
      <c r="I374" s="7">
        <f t="shared" si="66"/>
        <v>357656</v>
      </c>
      <c r="J374" s="6">
        <v>357656</v>
      </c>
      <c r="K374" s="6">
        <v>326742</v>
      </c>
      <c r="L374" s="6">
        <v>79</v>
      </c>
      <c r="M374" s="6">
        <v>130</v>
      </c>
      <c r="N374" s="6">
        <f t="shared" si="61"/>
        <v>604890</v>
      </c>
      <c r="O374" s="6">
        <f t="shared" si="62"/>
        <v>219532</v>
      </c>
      <c r="P374" s="6">
        <f t="shared" si="63"/>
        <v>17343028</v>
      </c>
      <c r="Q374" s="6">
        <f t="shared" si="67"/>
        <v>357656</v>
      </c>
      <c r="R374" s="6">
        <v>1025.1300000000001</v>
      </c>
      <c r="S374" s="6">
        <v>425.63</v>
      </c>
      <c r="T374" s="6">
        <f t="shared" si="58"/>
        <v>214414772.00000003</v>
      </c>
      <c r="U374" s="6">
        <f t="shared" si="59"/>
        <v>138124</v>
      </c>
      <c r="V374" s="6">
        <f t="shared" si="60"/>
        <v>82805338.000000015</v>
      </c>
      <c r="W374" s="6">
        <f t="shared" si="64"/>
        <v>17343028</v>
      </c>
      <c r="X374" s="6">
        <v>25802348</v>
      </c>
      <c r="Y374" s="6">
        <v>1195514.4000000001</v>
      </c>
      <c r="Z374" s="6">
        <v>795772.40000000014</v>
      </c>
      <c r="AA374" s="6">
        <f t="shared" si="68"/>
        <v>399742</v>
      </c>
      <c r="AB374" s="6">
        <f t="shared" si="65"/>
        <v>42086</v>
      </c>
      <c r="AC374" s="6">
        <v>837858.40000000014</v>
      </c>
      <c r="AD374" t="s">
        <v>58</v>
      </c>
      <c r="AV374">
        <v>25772881</v>
      </c>
      <c r="AW374">
        <v>29467</v>
      </c>
    </row>
    <row r="375" spans="1:49" x14ac:dyDescent="0.3">
      <c r="A375" s="6">
        <v>2024</v>
      </c>
      <c r="B375" s="6">
        <v>6</v>
      </c>
      <c r="C375" s="6" t="s">
        <v>47</v>
      </c>
      <c r="D375" s="6">
        <v>6241</v>
      </c>
      <c r="E375" s="6"/>
      <c r="F375" s="7">
        <v>2622</v>
      </c>
      <c r="G375" s="7">
        <v>96244</v>
      </c>
      <c r="H375" s="7">
        <v>211995</v>
      </c>
      <c r="I375" s="7">
        <f t="shared" si="66"/>
        <v>308239</v>
      </c>
      <c r="J375" s="6">
        <v>308239</v>
      </c>
      <c r="K375" s="6">
        <v>300612</v>
      </c>
      <c r="L375" s="6">
        <v>79</v>
      </c>
      <c r="M375" s="6">
        <v>130</v>
      </c>
      <c r="N375" s="6">
        <f t="shared" si="61"/>
        <v>340860</v>
      </c>
      <c r="O375" s="6">
        <f t="shared" si="62"/>
        <v>96244</v>
      </c>
      <c r="P375" s="6">
        <f t="shared" si="63"/>
        <v>7603276</v>
      </c>
      <c r="Q375" s="6">
        <f t="shared" si="67"/>
        <v>308239</v>
      </c>
      <c r="R375" s="6">
        <v>1025.1300000000001</v>
      </c>
      <c r="S375" s="6">
        <v>425.63</v>
      </c>
      <c r="T375" s="6">
        <f t="shared" si="58"/>
        <v>184789280.50000003</v>
      </c>
      <c r="U375" s="6">
        <f t="shared" si="59"/>
        <v>211995</v>
      </c>
      <c r="V375" s="6">
        <f t="shared" si="60"/>
        <v>127091002.50000003</v>
      </c>
      <c r="W375" s="6">
        <f t="shared" si="64"/>
        <v>7603276</v>
      </c>
      <c r="X375" s="6">
        <v>23748348</v>
      </c>
      <c r="Y375" s="6">
        <v>1161343.1056486999</v>
      </c>
      <c r="Z375" s="6">
        <v>845885.10564869992</v>
      </c>
      <c r="AA375" s="6">
        <f t="shared" si="68"/>
        <v>315458</v>
      </c>
      <c r="AB375" s="6">
        <f t="shared" si="65"/>
        <v>7219</v>
      </c>
      <c r="AC375" s="6">
        <v>853104.10564869992</v>
      </c>
      <c r="AD375" t="s">
        <v>58</v>
      </c>
      <c r="AV375">
        <v>23732706</v>
      </c>
      <c r="AW375">
        <v>15642</v>
      </c>
    </row>
    <row r="376" spans="1:49" x14ac:dyDescent="0.3">
      <c r="A376" s="6">
        <v>2024</v>
      </c>
      <c r="B376" s="6">
        <v>7</v>
      </c>
      <c r="C376" s="6" t="s">
        <v>16</v>
      </c>
      <c r="D376" s="6">
        <v>4101</v>
      </c>
      <c r="E376" s="6"/>
      <c r="F376" s="7">
        <v>3266</v>
      </c>
      <c r="G376" s="7">
        <v>46913</v>
      </c>
      <c r="H376" s="7">
        <v>202247</v>
      </c>
      <c r="I376" s="7">
        <f t="shared" si="66"/>
        <v>249160</v>
      </c>
      <c r="J376" s="8">
        <v>249160</v>
      </c>
      <c r="K376" s="8">
        <v>247927</v>
      </c>
      <c r="L376" s="6">
        <v>78</v>
      </c>
      <c r="M376" s="6">
        <v>130</v>
      </c>
      <c r="N376" s="6">
        <f t="shared" si="61"/>
        <v>424580</v>
      </c>
      <c r="O376" s="6">
        <f t="shared" si="62"/>
        <v>46913</v>
      </c>
      <c r="P376" s="6">
        <f t="shared" si="63"/>
        <v>3659214</v>
      </c>
      <c r="Q376" s="6">
        <f t="shared" si="67"/>
        <v>249160</v>
      </c>
      <c r="R376" s="6">
        <v>1006.87</v>
      </c>
      <c r="S376" s="6">
        <v>427.46</v>
      </c>
      <c r="T376" s="6">
        <f t="shared" si="58"/>
        <v>144365795.60000002</v>
      </c>
      <c r="U376" s="6">
        <f t="shared" si="59"/>
        <v>202247</v>
      </c>
      <c r="V376" s="6">
        <f t="shared" si="60"/>
        <v>117183934.27000001</v>
      </c>
      <c r="W376" s="6">
        <f t="shared" si="64"/>
        <v>3659214</v>
      </c>
      <c r="X376" s="6">
        <f>AV376+AW376</f>
        <v>19338306</v>
      </c>
      <c r="Y376" s="6">
        <v>866000.35155728587</v>
      </c>
      <c r="Z376" s="6">
        <v>606123.35155728587</v>
      </c>
      <c r="AA376" s="6">
        <f t="shared" si="68"/>
        <v>259877</v>
      </c>
      <c r="AB376" s="6">
        <f t="shared" si="65"/>
        <v>10717</v>
      </c>
      <c r="AC376" s="6">
        <v>616840.35155728587</v>
      </c>
      <c r="AD376" t="s">
        <v>59</v>
      </c>
      <c r="AV376">
        <v>19338306</v>
      </c>
      <c r="AW376">
        <v>0</v>
      </c>
    </row>
    <row r="377" spans="1:49" x14ac:dyDescent="0.3">
      <c r="A377" s="6">
        <v>2024</v>
      </c>
      <c r="B377" s="6">
        <v>7</v>
      </c>
      <c r="C377" s="6" t="s">
        <v>18</v>
      </c>
      <c r="D377" s="6">
        <v>4102</v>
      </c>
      <c r="E377" s="6"/>
      <c r="F377" s="7">
        <v>5651</v>
      </c>
      <c r="G377" s="7">
        <v>241058</v>
      </c>
      <c r="H377" s="7">
        <v>513851</v>
      </c>
      <c r="I377" s="7">
        <f t="shared" si="66"/>
        <v>754909</v>
      </c>
      <c r="J377" s="8">
        <v>754909</v>
      </c>
      <c r="K377" s="8">
        <v>727238</v>
      </c>
      <c r="L377" s="6">
        <v>78</v>
      </c>
      <c r="M377" s="6">
        <v>130</v>
      </c>
      <c r="N377" s="6">
        <f t="shared" si="61"/>
        <v>734630</v>
      </c>
      <c r="O377" s="6">
        <f t="shared" si="62"/>
        <v>241058</v>
      </c>
      <c r="P377" s="6">
        <f t="shared" si="63"/>
        <v>18802524</v>
      </c>
      <c r="Q377" s="6">
        <f t="shared" si="67"/>
        <v>734630</v>
      </c>
      <c r="R377" s="6">
        <v>1006.87</v>
      </c>
      <c r="S377" s="6">
        <v>427.46</v>
      </c>
      <c r="T377" s="6">
        <f t="shared" si="58"/>
        <v>425651968.30000007</v>
      </c>
      <c r="U377" s="6">
        <f t="shared" si="59"/>
        <v>493572</v>
      </c>
      <c r="V377" s="6">
        <f t="shared" si="60"/>
        <v>285980552.52000004</v>
      </c>
      <c r="W377" s="6">
        <f t="shared" si="64"/>
        <v>18802524</v>
      </c>
      <c r="X377" s="6">
        <f t="shared" ref="X377:X406" si="69">AV377+AW377</f>
        <v>56694144</v>
      </c>
      <c r="Y377" s="6">
        <v>2024272.8881926353</v>
      </c>
      <c r="Z377" s="6">
        <v>1233781.8881926353</v>
      </c>
      <c r="AA377" s="6">
        <f t="shared" si="68"/>
        <v>790491</v>
      </c>
      <c r="AB377" s="6">
        <f t="shared" si="65"/>
        <v>35582</v>
      </c>
      <c r="AC377" s="6">
        <v>1269363.8881926353</v>
      </c>
      <c r="AD377" t="s">
        <v>59</v>
      </c>
      <c r="AV377">
        <v>56653584</v>
      </c>
      <c r="AW377">
        <v>40560</v>
      </c>
    </row>
    <row r="378" spans="1:49" x14ac:dyDescent="0.3">
      <c r="A378" s="6">
        <v>2024</v>
      </c>
      <c r="B378" s="6">
        <v>7</v>
      </c>
      <c r="C378" s="6" t="s">
        <v>19</v>
      </c>
      <c r="D378" s="6">
        <v>4103</v>
      </c>
      <c r="E378" s="6"/>
      <c r="F378" s="7">
        <v>4603</v>
      </c>
      <c r="G378" s="7">
        <v>161894</v>
      </c>
      <c r="H378" s="7">
        <v>445590</v>
      </c>
      <c r="I378" s="7">
        <f t="shared" si="66"/>
        <v>607484</v>
      </c>
      <c r="J378" s="8">
        <v>607484</v>
      </c>
      <c r="K378" s="8">
        <v>596982</v>
      </c>
      <c r="L378" s="6">
        <v>78</v>
      </c>
      <c r="M378" s="6">
        <v>130</v>
      </c>
      <c r="N378" s="6">
        <f t="shared" si="61"/>
        <v>598390</v>
      </c>
      <c r="O378" s="6">
        <f t="shared" si="62"/>
        <v>161894</v>
      </c>
      <c r="P378" s="6">
        <f t="shared" si="63"/>
        <v>12627732</v>
      </c>
      <c r="Q378" s="6">
        <f t="shared" si="67"/>
        <v>598390</v>
      </c>
      <c r="R378" s="6">
        <v>1006.87</v>
      </c>
      <c r="S378" s="6">
        <v>427.46</v>
      </c>
      <c r="T378" s="6">
        <f t="shared" si="58"/>
        <v>346713149.90000004</v>
      </c>
      <c r="U378" s="6">
        <f t="shared" si="59"/>
        <v>436496</v>
      </c>
      <c r="V378" s="6">
        <f t="shared" si="60"/>
        <v>252910147.36000004</v>
      </c>
      <c r="W378" s="6">
        <f t="shared" si="64"/>
        <v>12627732</v>
      </c>
      <c r="X378" s="6">
        <f t="shared" si="69"/>
        <v>46564596</v>
      </c>
      <c r="Y378" s="6">
        <v>966971.86313637719</v>
      </c>
      <c r="Z378" s="6">
        <v>335396.86313637719</v>
      </c>
      <c r="AA378" s="6">
        <f t="shared" si="68"/>
        <v>631575</v>
      </c>
      <c r="AB378" s="6">
        <f t="shared" si="65"/>
        <v>24091</v>
      </c>
      <c r="AC378" s="6">
        <v>359487.86313637719</v>
      </c>
      <c r="AD378" t="s">
        <v>59</v>
      </c>
      <c r="AV378">
        <v>46534176</v>
      </c>
      <c r="AW378">
        <v>30420</v>
      </c>
    </row>
    <row r="379" spans="1:49" x14ac:dyDescent="0.3">
      <c r="A379" s="6">
        <v>2024</v>
      </c>
      <c r="B379" s="6">
        <v>7</v>
      </c>
      <c r="C379" s="6" t="s">
        <v>20</v>
      </c>
      <c r="D379" s="6">
        <v>4104</v>
      </c>
      <c r="E379" s="6"/>
      <c r="F379" s="7">
        <v>8785</v>
      </c>
      <c r="G379" s="7">
        <v>208866</v>
      </c>
      <c r="H379" s="7">
        <v>534156</v>
      </c>
      <c r="I379" s="7">
        <f t="shared" si="66"/>
        <v>743022</v>
      </c>
      <c r="J379" s="8">
        <v>743022</v>
      </c>
      <c r="K379" s="8">
        <v>736521</v>
      </c>
      <c r="L379" s="6">
        <v>78</v>
      </c>
      <c r="M379" s="6">
        <v>130</v>
      </c>
      <c r="N379" s="6">
        <f t="shared" si="61"/>
        <v>1142050</v>
      </c>
      <c r="O379" s="6">
        <f t="shared" si="62"/>
        <v>208866</v>
      </c>
      <c r="P379" s="6">
        <f t="shared" si="63"/>
        <v>16291548</v>
      </c>
      <c r="Q379" s="6">
        <f t="shared" si="67"/>
        <v>743022</v>
      </c>
      <c r="R379" s="6">
        <v>1006.87</v>
      </c>
      <c r="S379" s="6">
        <v>427.46</v>
      </c>
      <c r="T379" s="6">
        <f t="shared" si="58"/>
        <v>430514377.02000004</v>
      </c>
      <c r="U379" s="6">
        <f t="shared" si="59"/>
        <v>534156</v>
      </c>
      <c r="V379" s="6">
        <f t="shared" si="60"/>
        <v>309495327.96000004</v>
      </c>
      <c r="W379" s="6">
        <f t="shared" si="64"/>
        <v>16291548</v>
      </c>
      <c r="X379" s="6">
        <f t="shared" si="69"/>
        <v>57433584</v>
      </c>
      <c r="Y379" s="6">
        <v>1038377.88</v>
      </c>
      <c r="Z379" s="6">
        <v>250471.88</v>
      </c>
      <c r="AA379" s="6">
        <f t="shared" si="68"/>
        <v>787906</v>
      </c>
      <c r="AB379" s="6">
        <f t="shared" si="65"/>
        <v>44884</v>
      </c>
      <c r="AC379" s="6">
        <v>295355.88</v>
      </c>
      <c r="AD379" t="s">
        <v>59</v>
      </c>
      <c r="AV379">
        <v>57423444</v>
      </c>
      <c r="AW379">
        <v>10140</v>
      </c>
    </row>
    <row r="380" spans="1:49" x14ac:dyDescent="0.3">
      <c r="A380" s="6">
        <v>2024</v>
      </c>
      <c r="B380" s="6">
        <v>7</v>
      </c>
      <c r="C380" s="6" t="s">
        <v>21</v>
      </c>
      <c r="D380" s="6">
        <v>6101</v>
      </c>
      <c r="E380" s="6"/>
      <c r="F380" s="7">
        <v>4247</v>
      </c>
      <c r="G380" s="7">
        <v>271846</v>
      </c>
      <c r="H380" s="7">
        <v>0</v>
      </c>
      <c r="I380" s="7">
        <f t="shared" si="66"/>
        <v>271846</v>
      </c>
      <c r="J380" s="8">
        <v>271846</v>
      </c>
      <c r="K380" s="8">
        <v>243690</v>
      </c>
      <c r="L380" s="6">
        <v>78</v>
      </c>
      <c r="M380" s="6">
        <v>130</v>
      </c>
      <c r="N380" s="6">
        <f t="shared" si="61"/>
        <v>552110</v>
      </c>
      <c r="O380" s="6">
        <f t="shared" si="62"/>
        <v>271846</v>
      </c>
      <c r="P380" s="6">
        <f t="shared" si="63"/>
        <v>21203988</v>
      </c>
      <c r="Q380" s="6">
        <f t="shared" si="67"/>
        <v>271846</v>
      </c>
      <c r="R380" s="6">
        <v>1006.87</v>
      </c>
      <c r="S380" s="6">
        <v>427.46</v>
      </c>
      <c r="T380" s="6">
        <f t="shared" si="58"/>
        <v>157510290.86000001</v>
      </c>
      <c r="U380" s="6">
        <f t="shared" si="59"/>
        <v>0</v>
      </c>
      <c r="V380" s="6">
        <f t="shared" si="60"/>
        <v>0</v>
      </c>
      <c r="W380" s="6">
        <f t="shared" si="64"/>
        <v>21203988</v>
      </c>
      <c r="X380" s="6">
        <f t="shared" si="69"/>
        <v>19007820</v>
      </c>
      <c r="Y380" s="6">
        <v>613389.96</v>
      </c>
      <c r="Z380" s="6">
        <v>117527.95999999996</v>
      </c>
      <c r="AA380" s="6">
        <f t="shared" si="68"/>
        <v>495862</v>
      </c>
      <c r="AB380" s="6">
        <f t="shared" si="65"/>
        <v>224016</v>
      </c>
      <c r="AC380" s="6">
        <v>341543.95999999996</v>
      </c>
      <c r="AD380" t="s">
        <v>59</v>
      </c>
      <c r="AV380">
        <v>19006182</v>
      </c>
      <c r="AW380">
        <v>1638</v>
      </c>
    </row>
    <row r="381" spans="1:49" x14ac:dyDescent="0.3">
      <c r="A381" s="6">
        <v>2024</v>
      </c>
      <c r="B381" s="6">
        <v>7</v>
      </c>
      <c r="C381" s="6" t="s">
        <v>22</v>
      </c>
      <c r="D381" s="6">
        <v>5101</v>
      </c>
      <c r="E381" s="6"/>
      <c r="F381" s="7">
        <v>10866</v>
      </c>
      <c r="G381" s="7">
        <v>448041</v>
      </c>
      <c r="H381" s="7">
        <v>461826</v>
      </c>
      <c r="I381" s="7">
        <f t="shared" si="66"/>
        <v>909867</v>
      </c>
      <c r="J381" s="8">
        <v>909867</v>
      </c>
      <c r="K381" s="8">
        <v>878721</v>
      </c>
      <c r="L381" s="6">
        <v>78</v>
      </c>
      <c r="M381" s="6">
        <v>130</v>
      </c>
      <c r="N381" s="6">
        <f t="shared" si="61"/>
        <v>1412580</v>
      </c>
      <c r="O381" s="6">
        <f t="shared" si="62"/>
        <v>448041</v>
      </c>
      <c r="P381" s="6">
        <f t="shared" si="63"/>
        <v>34947198</v>
      </c>
      <c r="Q381" s="6">
        <f t="shared" si="67"/>
        <v>909867</v>
      </c>
      <c r="R381" s="6">
        <v>1006.87</v>
      </c>
      <c r="S381" s="6">
        <v>427.46</v>
      </c>
      <c r="T381" s="6">
        <f t="shared" si="58"/>
        <v>527186038.47000009</v>
      </c>
      <c r="U381" s="6">
        <f t="shared" si="59"/>
        <v>461826</v>
      </c>
      <c r="V381" s="6">
        <f t="shared" si="60"/>
        <v>267586602.66000003</v>
      </c>
      <c r="W381" s="6">
        <f t="shared" si="64"/>
        <v>34947198</v>
      </c>
      <c r="X381" s="6">
        <f t="shared" si="69"/>
        <v>68434002</v>
      </c>
      <c r="Y381" s="6">
        <v>1290818.5022816341</v>
      </c>
      <c r="Z381" s="6">
        <v>294514.50228163414</v>
      </c>
      <c r="AA381" s="6">
        <f t="shared" si="68"/>
        <v>996304</v>
      </c>
      <c r="AB381" s="6">
        <f t="shared" si="65"/>
        <v>86437</v>
      </c>
      <c r="AC381" s="6">
        <v>380951.50228163414</v>
      </c>
      <c r="AD381" t="s">
        <v>59</v>
      </c>
      <c r="AV381">
        <v>67587624</v>
      </c>
      <c r="AW381">
        <v>846378</v>
      </c>
    </row>
    <row r="382" spans="1:49" x14ac:dyDescent="0.3">
      <c r="A382" s="6">
        <v>2024</v>
      </c>
      <c r="B382" s="6">
        <v>7</v>
      </c>
      <c r="C382" s="6" t="s">
        <v>23</v>
      </c>
      <c r="D382" s="6">
        <v>6105</v>
      </c>
      <c r="E382" s="6"/>
      <c r="F382" s="7">
        <v>9406</v>
      </c>
      <c r="G382" s="7">
        <v>361702</v>
      </c>
      <c r="H382" s="7">
        <v>412308</v>
      </c>
      <c r="I382" s="7">
        <f t="shared" si="66"/>
        <v>774010</v>
      </c>
      <c r="J382" s="8">
        <v>774010</v>
      </c>
      <c r="K382" s="8">
        <v>740290</v>
      </c>
      <c r="L382" s="6">
        <v>78</v>
      </c>
      <c r="M382" s="6">
        <v>130</v>
      </c>
      <c r="N382" s="6">
        <f t="shared" si="61"/>
        <v>1222780</v>
      </c>
      <c r="O382" s="6">
        <f t="shared" si="62"/>
        <v>361702</v>
      </c>
      <c r="P382" s="6">
        <f t="shared" si="63"/>
        <v>28212756</v>
      </c>
      <c r="Q382" s="6">
        <f t="shared" si="67"/>
        <v>774010</v>
      </c>
      <c r="R382" s="6">
        <v>1006.87</v>
      </c>
      <c r="S382" s="6">
        <v>427.46</v>
      </c>
      <c r="T382" s="6">
        <f t="shared" si="58"/>
        <v>448469134.10000008</v>
      </c>
      <c r="U382" s="6">
        <f t="shared" si="59"/>
        <v>412308</v>
      </c>
      <c r="V382" s="6">
        <f t="shared" si="60"/>
        <v>238895378.28000003</v>
      </c>
      <c r="W382" s="6">
        <f t="shared" si="64"/>
        <v>28212756</v>
      </c>
      <c r="X382" s="6">
        <f t="shared" si="69"/>
        <v>57732480</v>
      </c>
      <c r="Y382" s="6">
        <v>1065247.3399999999</v>
      </c>
      <c r="Z382" s="6">
        <v>232040.33999999985</v>
      </c>
      <c r="AA382" s="6">
        <f t="shared" si="68"/>
        <v>833207</v>
      </c>
      <c r="AB382" s="6">
        <f t="shared" si="65"/>
        <v>59197</v>
      </c>
      <c r="AC382" s="6">
        <v>291237.33999999985</v>
      </c>
      <c r="AD382" t="s">
        <v>59</v>
      </c>
      <c r="AV382">
        <v>57710328</v>
      </c>
      <c r="AW382">
        <v>22152</v>
      </c>
    </row>
    <row r="383" spans="1:49" x14ac:dyDescent="0.3">
      <c r="A383" s="6">
        <v>2024</v>
      </c>
      <c r="B383" s="6">
        <v>7</v>
      </c>
      <c r="C383" s="6" t="s">
        <v>24</v>
      </c>
      <c r="D383" s="6">
        <v>6106</v>
      </c>
      <c r="E383" s="6"/>
      <c r="F383" s="7">
        <v>6927</v>
      </c>
      <c r="G383" s="7">
        <v>328425</v>
      </c>
      <c r="H383" s="7">
        <v>290109</v>
      </c>
      <c r="I383" s="7">
        <f t="shared" si="66"/>
        <v>618534</v>
      </c>
      <c r="J383" s="8">
        <v>618534</v>
      </c>
      <c r="K383" s="8">
        <v>589036</v>
      </c>
      <c r="L383" s="6">
        <v>78</v>
      </c>
      <c r="M383" s="6">
        <v>130</v>
      </c>
      <c r="N383" s="6">
        <f t="shared" si="61"/>
        <v>900510</v>
      </c>
      <c r="O383" s="6">
        <f t="shared" si="62"/>
        <v>328425</v>
      </c>
      <c r="P383" s="6">
        <f t="shared" si="63"/>
        <v>25617150</v>
      </c>
      <c r="Q383" s="6">
        <f t="shared" si="67"/>
        <v>618534</v>
      </c>
      <c r="R383" s="6">
        <v>1006.87</v>
      </c>
      <c r="S383" s="6">
        <v>427.46</v>
      </c>
      <c r="T383" s="6">
        <f t="shared" si="58"/>
        <v>358384784.94000006</v>
      </c>
      <c r="U383" s="6">
        <f t="shared" si="59"/>
        <v>290109</v>
      </c>
      <c r="V383" s="6">
        <f t="shared" si="60"/>
        <v>168092055.69000003</v>
      </c>
      <c r="W383" s="6">
        <f t="shared" si="64"/>
        <v>25617150</v>
      </c>
      <c r="X383" s="6">
        <f t="shared" si="69"/>
        <v>45937057</v>
      </c>
      <c r="Y383" s="6">
        <v>1807243.1</v>
      </c>
      <c r="Z383" s="6">
        <v>697624.10000000009</v>
      </c>
      <c r="AA383" s="6">
        <f t="shared" si="68"/>
        <v>1109619</v>
      </c>
      <c r="AB383" s="6">
        <f t="shared" si="65"/>
        <v>491085</v>
      </c>
      <c r="AC383" s="6">
        <v>1188709.1000000001</v>
      </c>
      <c r="AD383" t="s">
        <v>59</v>
      </c>
      <c r="AV383">
        <v>45924031</v>
      </c>
      <c r="AW383">
        <v>13026</v>
      </c>
    </row>
    <row r="384" spans="1:49" x14ac:dyDescent="0.3">
      <c r="A384" s="6">
        <v>2024</v>
      </c>
      <c r="B384" s="6">
        <v>7</v>
      </c>
      <c r="C384" s="6" t="s">
        <v>25</v>
      </c>
      <c r="D384" s="6">
        <v>6102</v>
      </c>
      <c r="E384" s="6"/>
      <c r="F384" s="7">
        <v>4091</v>
      </c>
      <c r="G384" s="7">
        <v>135237</v>
      </c>
      <c r="H384" s="7">
        <v>180396</v>
      </c>
      <c r="I384" s="7">
        <f t="shared" si="66"/>
        <v>315633</v>
      </c>
      <c r="J384" s="8">
        <v>315633</v>
      </c>
      <c r="K384" s="8">
        <v>303153</v>
      </c>
      <c r="L384" s="6">
        <v>78</v>
      </c>
      <c r="M384" s="6">
        <v>130</v>
      </c>
      <c r="N384" s="6">
        <f t="shared" si="61"/>
        <v>531830</v>
      </c>
      <c r="O384" s="6">
        <f t="shared" si="62"/>
        <v>135237</v>
      </c>
      <c r="P384" s="6">
        <f t="shared" si="63"/>
        <v>10548486</v>
      </c>
      <c r="Q384" s="6">
        <f t="shared" si="67"/>
        <v>315633</v>
      </c>
      <c r="R384" s="6">
        <v>1006.87</v>
      </c>
      <c r="S384" s="6">
        <v>427.46</v>
      </c>
      <c r="T384" s="6">
        <f t="shared" si="58"/>
        <v>182880916.53000003</v>
      </c>
      <c r="U384" s="6">
        <f t="shared" si="59"/>
        <v>180396</v>
      </c>
      <c r="V384" s="6">
        <f t="shared" si="60"/>
        <v>104523246.36000001</v>
      </c>
      <c r="W384" s="6">
        <f t="shared" si="64"/>
        <v>10548486</v>
      </c>
      <c r="X384" s="6">
        <f t="shared" si="69"/>
        <v>23628462</v>
      </c>
      <c r="Y384" s="6">
        <v>1292713.4893427999</v>
      </c>
      <c r="Z384" s="6">
        <v>963816.48934279988</v>
      </c>
      <c r="AA384" s="6">
        <f t="shared" si="68"/>
        <v>328897</v>
      </c>
      <c r="AB384" s="6">
        <f t="shared" si="65"/>
        <v>13264</v>
      </c>
      <c r="AC384" s="6">
        <v>977080.48934279988</v>
      </c>
      <c r="AD384" t="s">
        <v>59</v>
      </c>
      <c r="AV384">
        <v>23599914</v>
      </c>
      <c r="AW384">
        <v>28548</v>
      </c>
    </row>
    <row r="385" spans="1:49" x14ac:dyDescent="0.3">
      <c r="A385" s="6">
        <v>2024</v>
      </c>
      <c r="B385" s="6">
        <v>7</v>
      </c>
      <c r="C385" s="6" t="s">
        <v>26</v>
      </c>
      <c r="D385" s="6">
        <v>5102</v>
      </c>
      <c r="E385" s="6"/>
      <c r="F385" s="7">
        <v>15098</v>
      </c>
      <c r="G385" s="7">
        <v>621397</v>
      </c>
      <c r="H385" s="7">
        <v>1223908</v>
      </c>
      <c r="I385" s="7">
        <f t="shared" si="66"/>
        <v>1845305</v>
      </c>
      <c r="J385" s="8">
        <v>1845305</v>
      </c>
      <c r="K385" s="8">
        <v>1787667</v>
      </c>
      <c r="L385" s="6">
        <v>78</v>
      </c>
      <c r="M385" s="6">
        <v>130</v>
      </c>
      <c r="N385" s="6">
        <f t="shared" si="61"/>
        <v>1962740</v>
      </c>
      <c r="O385" s="6">
        <f t="shared" si="62"/>
        <v>621397</v>
      </c>
      <c r="P385" s="6">
        <f t="shared" si="63"/>
        <v>48468966</v>
      </c>
      <c r="Q385" s="6">
        <f t="shared" si="67"/>
        <v>1845305</v>
      </c>
      <c r="R385" s="6">
        <v>1006.87</v>
      </c>
      <c r="S385" s="6">
        <v>427.46</v>
      </c>
      <c r="T385" s="6">
        <f t="shared" si="58"/>
        <v>1069188170.0500002</v>
      </c>
      <c r="U385" s="6">
        <f t="shared" si="59"/>
        <v>1223908</v>
      </c>
      <c r="V385" s="6">
        <f t="shared" si="60"/>
        <v>709144534.28000009</v>
      </c>
      <c r="W385" s="6">
        <f t="shared" si="64"/>
        <v>48468966</v>
      </c>
      <c r="X385" s="6">
        <f t="shared" si="69"/>
        <v>139409946</v>
      </c>
      <c r="Y385" s="6">
        <v>2202524.8411988751</v>
      </c>
      <c r="Z385" s="6">
        <v>161252.8411988751</v>
      </c>
      <c r="AA385" s="6">
        <f t="shared" si="68"/>
        <v>2041272</v>
      </c>
      <c r="AB385" s="6">
        <f t="shared" si="65"/>
        <v>195967</v>
      </c>
      <c r="AC385" s="6">
        <v>357219.8411988751</v>
      </c>
      <c r="AD385" t="s">
        <v>59</v>
      </c>
      <c r="AV385">
        <v>139382880</v>
      </c>
      <c r="AW385">
        <v>27066</v>
      </c>
    </row>
    <row r="386" spans="1:49" x14ac:dyDescent="0.3">
      <c r="A386" s="6">
        <v>2024</v>
      </c>
      <c r="B386" s="6">
        <v>7</v>
      </c>
      <c r="C386" s="6" t="s">
        <v>27</v>
      </c>
      <c r="D386" s="6">
        <v>5103</v>
      </c>
      <c r="E386" s="6"/>
      <c r="F386" s="7">
        <v>7426</v>
      </c>
      <c r="G386" s="7">
        <v>244651</v>
      </c>
      <c r="H386" s="7">
        <v>192732</v>
      </c>
      <c r="I386" s="7">
        <f t="shared" si="66"/>
        <v>437383</v>
      </c>
      <c r="J386" s="8">
        <v>437383</v>
      </c>
      <c r="K386" s="8">
        <v>428089</v>
      </c>
      <c r="L386" s="6">
        <v>78</v>
      </c>
      <c r="M386" s="6">
        <v>130</v>
      </c>
      <c r="N386" s="6">
        <f t="shared" si="61"/>
        <v>965380</v>
      </c>
      <c r="O386" s="6">
        <f t="shared" si="62"/>
        <v>244651</v>
      </c>
      <c r="P386" s="6">
        <f t="shared" si="63"/>
        <v>19082778</v>
      </c>
      <c r="Q386" s="6">
        <f t="shared" si="67"/>
        <v>437383</v>
      </c>
      <c r="R386" s="6">
        <v>1006.87</v>
      </c>
      <c r="S386" s="6">
        <v>427.46</v>
      </c>
      <c r="T386" s="6">
        <f t="shared" ref="T386:T449" si="70">+(R386-S386)*Q386</f>
        <v>253424084.03000003</v>
      </c>
      <c r="U386" s="6">
        <f t="shared" ref="U386:U449" si="71">+Q386-G386</f>
        <v>192732</v>
      </c>
      <c r="V386" s="6">
        <f t="shared" ref="V386:V449" si="72">+U386*(R386-S386)</f>
        <v>111670848.12000002</v>
      </c>
      <c r="W386" s="6">
        <f t="shared" si="64"/>
        <v>19082778</v>
      </c>
      <c r="X386" s="6">
        <f t="shared" si="69"/>
        <v>33390942</v>
      </c>
      <c r="Y386" s="6">
        <v>685650.4</v>
      </c>
      <c r="Z386" s="6">
        <v>211830.40000000002</v>
      </c>
      <c r="AA386" s="6">
        <f t="shared" si="68"/>
        <v>473820</v>
      </c>
      <c r="AB386" s="6">
        <f t="shared" si="65"/>
        <v>36437</v>
      </c>
      <c r="AC386" s="6">
        <v>248267.40000000002</v>
      </c>
      <c r="AD386" t="s">
        <v>59</v>
      </c>
      <c r="AV386">
        <v>33376122</v>
      </c>
      <c r="AW386">
        <v>14820</v>
      </c>
    </row>
    <row r="387" spans="1:49" x14ac:dyDescent="0.3">
      <c r="A387" s="6">
        <v>2024</v>
      </c>
      <c r="B387" s="6">
        <v>7</v>
      </c>
      <c r="C387" s="6" t="s">
        <v>28</v>
      </c>
      <c r="D387" s="6">
        <v>5109</v>
      </c>
      <c r="E387" s="6"/>
      <c r="F387" s="7">
        <v>3460</v>
      </c>
      <c r="G387" s="7">
        <v>81739</v>
      </c>
      <c r="H387" s="7">
        <v>153182</v>
      </c>
      <c r="I387" s="7">
        <f t="shared" si="66"/>
        <v>234921</v>
      </c>
      <c r="J387" s="8">
        <v>234921</v>
      </c>
      <c r="K387" s="8">
        <v>231485</v>
      </c>
      <c r="L387" s="6">
        <v>78</v>
      </c>
      <c r="M387" s="6">
        <v>130</v>
      </c>
      <c r="N387" s="6">
        <f t="shared" si="61"/>
        <v>449800</v>
      </c>
      <c r="O387" s="6">
        <f t="shared" si="62"/>
        <v>81739</v>
      </c>
      <c r="P387" s="6">
        <f t="shared" si="63"/>
        <v>6375642</v>
      </c>
      <c r="Q387" s="6">
        <f t="shared" si="67"/>
        <v>234921</v>
      </c>
      <c r="R387" s="6">
        <v>1006.87</v>
      </c>
      <c r="S387" s="6">
        <v>427.46</v>
      </c>
      <c r="T387" s="6">
        <f t="shared" si="70"/>
        <v>136115576.61000001</v>
      </c>
      <c r="U387" s="6">
        <f t="shared" si="71"/>
        <v>153182</v>
      </c>
      <c r="V387" s="6">
        <f t="shared" si="72"/>
        <v>88755182.62000002</v>
      </c>
      <c r="W387" s="6">
        <f t="shared" si="64"/>
        <v>6375642</v>
      </c>
      <c r="X387" s="6">
        <f t="shared" si="69"/>
        <v>18055830</v>
      </c>
      <c r="Y387" s="6">
        <v>482090.4</v>
      </c>
      <c r="Z387" s="6">
        <v>235333.40000000002</v>
      </c>
      <c r="AA387" s="6">
        <f t="shared" si="68"/>
        <v>246757</v>
      </c>
      <c r="AB387" s="6">
        <f t="shared" si="65"/>
        <v>11836</v>
      </c>
      <c r="AC387" s="6">
        <v>247169.40000000002</v>
      </c>
      <c r="AD387" t="s">
        <v>59</v>
      </c>
      <c r="AV387">
        <v>18055830</v>
      </c>
      <c r="AW387">
        <v>0</v>
      </c>
    </row>
    <row r="388" spans="1:49" x14ac:dyDescent="0.3">
      <c r="A388" s="6">
        <v>2024</v>
      </c>
      <c r="B388" s="6">
        <v>7</v>
      </c>
      <c r="C388" s="6" t="s">
        <v>29</v>
      </c>
      <c r="D388" s="6">
        <v>4106</v>
      </c>
      <c r="E388" s="6"/>
      <c r="F388" s="7">
        <v>3219</v>
      </c>
      <c r="G388" s="7">
        <v>116033</v>
      </c>
      <c r="H388" s="7">
        <v>83719</v>
      </c>
      <c r="I388" s="7">
        <f t="shared" si="66"/>
        <v>199752</v>
      </c>
      <c r="J388" s="8">
        <v>199752</v>
      </c>
      <c r="K388" s="8">
        <v>194727</v>
      </c>
      <c r="L388" s="6">
        <v>78</v>
      </c>
      <c r="M388" s="6">
        <v>130</v>
      </c>
      <c r="N388" s="6">
        <f t="shared" ref="N388:N451" si="73">+M388*F388</f>
        <v>418470</v>
      </c>
      <c r="O388" s="6">
        <f t="shared" ref="O388:O451" si="74">+IF(N388&gt;G388,G388,N388)</f>
        <v>116033</v>
      </c>
      <c r="P388" s="6">
        <f t="shared" ref="P388:P451" si="75">+O388*L388</f>
        <v>9050574</v>
      </c>
      <c r="Q388" s="6">
        <f t="shared" si="67"/>
        <v>199752</v>
      </c>
      <c r="R388" s="6">
        <v>1006.87</v>
      </c>
      <c r="S388" s="6">
        <v>427.46</v>
      </c>
      <c r="T388" s="6">
        <f t="shared" si="70"/>
        <v>115738306.32000002</v>
      </c>
      <c r="U388" s="6">
        <f t="shared" si="71"/>
        <v>83719</v>
      </c>
      <c r="V388" s="6">
        <f t="shared" si="72"/>
        <v>48507625.790000007</v>
      </c>
      <c r="W388" s="6">
        <f t="shared" ref="W388:W451" si="76">+L388*G388</f>
        <v>9050574</v>
      </c>
      <c r="X388" s="6">
        <f t="shared" si="69"/>
        <v>15184494</v>
      </c>
      <c r="Y388" s="6">
        <v>804508.39</v>
      </c>
      <c r="Z388" s="6">
        <v>591178.39</v>
      </c>
      <c r="AA388" s="6">
        <f t="shared" si="68"/>
        <v>213330</v>
      </c>
      <c r="AB388" s="6">
        <f t="shared" ref="AB388:AB451" si="77">+AA388-J388</f>
        <v>13578</v>
      </c>
      <c r="AC388" s="6">
        <v>604756.39</v>
      </c>
      <c r="AD388" t="s">
        <v>59</v>
      </c>
      <c r="AV388">
        <v>15172170</v>
      </c>
      <c r="AW388">
        <v>12324</v>
      </c>
    </row>
    <row r="389" spans="1:49" x14ac:dyDescent="0.3">
      <c r="A389" s="6">
        <v>2024</v>
      </c>
      <c r="B389" s="6">
        <v>7</v>
      </c>
      <c r="C389" s="6" t="s">
        <v>30</v>
      </c>
      <c r="D389" s="6">
        <v>4107</v>
      </c>
      <c r="E389" s="6"/>
      <c r="F389" s="7">
        <v>5309</v>
      </c>
      <c r="G389" s="7">
        <v>94835</v>
      </c>
      <c r="H389" s="7">
        <v>305915</v>
      </c>
      <c r="I389" s="7">
        <f t="shared" ref="I389:I452" si="78">+H389+G389</f>
        <v>400750</v>
      </c>
      <c r="J389" s="8">
        <v>400750</v>
      </c>
      <c r="K389" s="8">
        <v>397028</v>
      </c>
      <c r="L389" s="6">
        <v>78</v>
      </c>
      <c r="M389" s="6">
        <v>130</v>
      </c>
      <c r="N389" s="6">
        <f t="shared" si="73"/>
        <v>690170</v>
      </c>
      <c r="O389" s="6">
        <f t="shared" si="74"/>
        <v>94835</v>
      </c>
      <c r="P389" s="6">
        <f t="shared" si="75"/>
        <v>7397130</v>
      </c>
      <c r="Q389" s="6">
        <f t="shared" ref="Q389:Q452" si="79">+IF(N389&gt;J389,J389,N389)</f>
        <v>400750</v>
      </c>
      <c r="R389" s="6">
        <v>1006.87</v>
      </c>
      <c r="S389" s="6">
        <v>427.46</v>
      </c>
      <c r="T389" s="6">
        <f t="shared" si="70"/>
        <v>232198557.50000003</v>
      </c>
      <c r="U389" s="6">
        <f t="shared" si="71"/>
        <v>305915</v>
      </c>
      <c r="V389" s="6">
        <f t="shared" si="72"/>
        <v>177250210.15000004</v>
      </c>
      <c r="W389" s="6">
        <f t="shared" si="76"/>
        <v>7397130</v>
      </c>
      <c r="X389" s="6">
        <f t="shared" si="69"/>
        <v>30963582</v>
      </c>
      <c r="Y389" s="6">
        <v>898613.21000000008</v>
      </c>
      <c r="Z389" s="6">
        <v>473509.21000000008</v>
      </c>
      <c r="AA389" s="6">
        <f t="shared" ref="AA389:AA452" si="80">+Y389-Z389</f>
        <v>425104</v>
      </c>
      <c r="AB389" s="6">
        <f t="shared" si="77"/>
        <v>24354</v>
      </c>
      <c r="AC389" s="6">
        <v>497863.21000000008</v>
      </c>
      <c r="AD389" t="s">
        <v>59</v>
      </c>
      <c r="AV389">
        <v>30963582</v>
      </c>
      <c r="AW389">
        <v>0</v>
      </c>
    </row>
    <row r="390" spans="1:49" x14ac:dyDescent="0.3">
      <c r="A390" s="6">
        <v>2024</v>
      </c>
      <c r="B390" s="6">
        <v>7</v>
      </c>
      <c r="C390" s="6" t="s">
        <v>31</v>
      </c>
      <c r="D390" s="6">
        <v>4108</v>
      </c>
      <c r="E390" s="6"/>
      <c r="F390" s="7">
        <v>3434</v>
      </c>
      <c r="G390" s="7">
        <v>215349</v>
      </c>
      <c r="H390" s="7">
        <v>195340</v>
      </c>
      <c r="I390" s="7">
        <f t="shared" si="78"/>
        <v>410689</v>
      </c>
      <c r="J390" s="8">
        <v>410689</v>
      </c>
      <c r="K390" s="8">
        <v>320617</v>
      </c>
      <c r="L390" s="6">
        <v>78</v>
      </c>
      <c r="M390" s="6">
        <v>130</v>
      </c>
      <c r="N390" s="6">
        <f t="shared" si="73"/>
        <v>446420</v>
      </c>
      <c r="O390" s="6">
        <f t="shared" si="74"/>
        <v>215349</v>
      </c>
      <c r="P390" s="6">
        <f t="shared" si="75"/>
        <v>16797222</v>
      </c>
      <c r="Q390" s="6">
        <f t="shared" si="79"/>
        <v>410689</v>
      </c>
      <c r="R390" s="6">
        <v>1006.87</v>
      </c>
      <c r="S390" s="6">
        <v>427.46</v>
      </c>
      <c r="T390" s="6">
        <f t="shared" si="70"/>
        <v>237957313.49000004</v>
      </c>
      <c r="U390" s="6">
        <f t="shared" si="71"/>
        <v>195340</v>
      </c>
      <c r="V390" s="6">
        <f t="shared" si="72"/>
        <v>113181949.40000002</v>
      </c>
      <c r="W390" s="6">
        <f t="shared" si="76"/>
        <v>16797222</v>
      </c>
      <c r="X390" s="6">
        <f t="shared" si="69"/>
        <v>25003212</v>
      </c>
      <c r="Y390" s="6">
        <v>485095.51234999998</v>
      </c>
      <c r="Z390" s="6">
        <v>50275.512349999975</v>
      </c>
      <c r="AA390" s="6">
        <f t="shared" si="80"/>
        <v>434820</v>
      </c>
      <c r="AB390" s="6">
        <f t="shared" si="77"/>
        <v>24131</v>
      </c>
      <c r="AC390" s="6">
        <v>74406.512349999975</v>
      </c>
      <c r="AD390" t="s">
        <v>59</v>
      </c>
      <c r="AV390">
        <v>24993072</v>
      </c>
      <c r="AW390">
        <v>10140</v>
      </c>
    </row>
    <row r="391" spans="1:49" x14ac:dyDescent="0.3">
      <c r="A391" s="6">
        <v>2024</v>
      </c>
      <c r="B391" s="6">
        <v>7</v>
      </c>
      <c r="C391" s="6" t="s">
        <v>32</v>
      </c>
      <c r="D391" s="6">
        <v>5104</v>
      </c>
      <c r="E391" s="6"/>
      <c r="F391" s="7">
        <v>7231</v>
      </c>
      <c r="G391" s="7">
        <v>301132</v>
      </c>
      <c r="H391" s="7">
        <v>308915</v>
      </c>
      <c r="I391" s="7">
        <f t="shared" si="78"/>
        <v>610047</v>
      </c>
      <c r="J391" s="8">
        <v>610047</v>
      </c>
      <c r="K391" s="8">
        <v>577959</v>
      </c>
      <c r="L391" s="6">
        <v>78</v>
      </c>
      <c r="M391" s="6">
        <v>130</v>
      </c>
      <c r="N391" s="6">
        <f t="shared" si="73"/>
        <v>940030</v>
      </c>
      <c r="O391" s="6">
        <f t="shared" si="74"/>
        <v>301132</v>
      </c>
      <c r="P391" s="6">
        <f t="shared" si="75"/>
        <v>23488296</v>
      </c>
      <c r="Q391" s="6">
        <f t="shared" si="79"/>
        <v>610047</v>
      </c>
      <c r="R391" s="6">
        <v>1006.87</v>
      </c>
      <c r="S391" s="6">
        <v>427.46</v>
      </c>
      <c r="T391" s="6">
        <f t="shared" si="70"/>
        <v>353467332.27000004</v>
      </c>
      <c r="U391" s="6">
        <f t="shared" si="71"/>
        <v>308915</v>
      </c>
      <c r="V391" s="6">
        <f t="shared" si="72"/>
        <v>178988440.15000004</v>
      </c>
      <c r="W391" s="6">
        <f t="shared" si="76"/>
        <v>23488296</v>
      </c>
      <c r="X391" s="6">
        <f t="shared" si="69"/>
        <v>45077184</v>
      </c>
      <c r="Y391" s="6">
        <v>811867.35999999987</v>
      </c>
      <c r="Z391" s="6">
        <v>192412.35999999987</v>
      </c>
      <c r="AA391" s="6">
        <f t="shared" si="80"/>
        <v>619455</v>
      </c>
      <c r="AB391" s="6">
        <f t="shared" si="77"/>
        <v>9408</v>
      </c>
      <c r="AC391" s="6">
        <v>201820.35999999987</v>
      </c>
      <c r="AD391" t="s">
        <v>59</v>
      </c>
      <c r="AV391">
        <v>45063456</v>
      </c>
      <c r="AW391">
        <v>13728</v>
      </c>
    </row>
    <row r="392" spans="1:49" x14ac:dyDescent="0.3">
      <c r="A392" s="6">
        <v>2024</v>
      </c>
      <c r="B392" s="6">
        <v>7</v>
      </c>
      <c r="C392" s="6" t="s">
        <v>33</v>
      </c>
      <c r="D392" s="6">
        <v>5105</v>
      </c>
      <c r="E392" s="6"/>
      <c r="F392" s="7">
        <v>6759</v>
      </c>
      <c r="G392" s="7">
        <v>188504</v>
      </c>
      <c r="H392" s="7">
        <v>177802</v>
      </c>
      <c r="I392" s="7">
        <f t="shared" si="78"/>
        <v>366306</v>
      </c>
      <c r="J392" s="8">
        <v>366306</v>
      </c>
      <c r="K392" s="8">
        <v>353787</v>
      </c>
      <c r="L392" s="6">
        <v>78</v>
      </c>
      <c r="M392" s="6">
        <v>130</v>
      </c>
      <c r="N392" s="6">
        <f t="shared" si="73"/>
        <v>878670</v>
      </c>
      <c r="O392" s="6">
        <f t="shared" si="74"/>
        <v>188504</v>
      </c>
      <c r="P392" s="6">
        <f t="shared" si="75"/>
        <v>14703312</v>
      </c>
      <c r="Q392" s="6">
        <f t="shared" si="79"/>
        <v>366306</v>
      </c>
      <c r="R392" s="6">
        <v>1006.87</v>
      </c>
      <c r="S392" s="6">
        <v>427.46</v>
      </c>
      <c r="T392" s="6">
        <f t="shared" si="70"/>
        <v>212241359.46000004</v>
      </c>
      <c r="U392" s="6">
        <f t="shared" si="71"/>
        <v>177802</v>
      </c>
      <c r="V392" s="6">
        <f t="shared" si="72"/>
        <v>103020256.82000001</v>
      </c>
      <c r="W392" s="6">
        <f t="shared" si="76"/>
        <v>14703312</v>
      </c>
      <c r="X392" s="6">
        <f t="shared" si="69"/>
        <v>27593280</v>
      </c>
      <c r="Y392" s="6">
        <v>621988.76</v>
      </c>
      <c r="Z392" s="6">
        <v>222781.76</v>
      </c>
      <c r="AA392" s="6">
        <f t="shared" si="80"/>
        <v>399207</v>
      </c>
      <c r="AB392" s="6">
        <f t="shared" si="77"/>
        <v>32901</v>
      </c>
      <c r="AC392" s="6">
        <v>255682.76</v>
      </c>
      <c r="AD392" t="s">
        <v>59</v>
      </c>
      <c r="AV392">
        <v>27573858</v>
      </c>
      <c r="AW392">
        <v>19422</v>
      </c>
    </row>
    <row r="393" spans="1:49" x14ac:dyDescent="0.3">
      <c r="A393" s="6">
        <v>2024</v>
      </c>
      <c r="B393" s="6">
        <v>7</v>
      </c>
      <c r="C393" s="6" t="s">
        <v>34</v>
      </c>
      <c r="D393" s="6">
        <v>4110</v>
      </c>
      <c r="E393" s="6"/>
      <c r="F393" s="7">
        <v>2705</v>
      </c>
      <c r="G393" s="7">
        <v>98253</v>
      </c>
      <c r="H393" s="7">
        <v>70674</v>
      </c>
      <c r="I393" s="7">
        <f t="shared" si="78"/>
        <v>168927</v>
      </c>
      <c r="J393" s="8">
        <v>168927</v>
      </c>
      <c r="K393" s="8">
        <v>162282</v>
      </c>
      <c r="L393" s="6">
        <v>78</v>
      </c>
      <c r="M393" s="6">
        <v>130</v>
      </c>
      <c r="N393" s="6">
        <f t="shared" si="73"/>
        <v>351650</v>
      </c>
      <c r="O393" s="6">
        <f t="shared" si="74"/>
        <v>98253</v>
      </c>
      <c r="P393" s="6">
        <f t="shared" si="75"/>
        <v>7663734</v>
      </c>
      <c r="Q393" s="6">
        <f t="shared" si="79"/>
        <v>168927</v>
      </c>
      <c r="R393" s="6">
        <v>1006.87</v>
      </c>
      <c r="S393" s="6">
        <v>427.46</v>
      </c>
      <c r="T393" s="6">
        <f t="shared" si="70"/>
        <v>97877993.070000008</v>
      </c>
      <c r="U393" s="6">
        <f t="shared" si="71"/>
        <v>70674</v>
      </c>
      <c r="V393" s="6">
        <f t="shared" si="72"/>
        <v>40949222.340000004</v>
      </c>
      <c r="W393" s="6">
        <f t="shared" si="76"/>
        <v>7663734</v>
      </c>
      <c r="X393" s="6">
        <f t="shared" si="69"/>
        <v>12657996</v>
      </c>
      <c r="Y393" s="6">
        <v>256028.90000000002</v>
      </c>
      <c r="Z393" s="6">
        <v>66418.900000000023</v>
      </c>
      <c r="AA393" s="6">
        <f t="shared" si="80"/>
        <v>189610</v>
      </c>
      <c r="AB393" s="6">
        <f t="shared" si="77"/>
        <v>20683</v>
      </c>
      <c r="AC393" s="6">
        <v>87101.900000000023</v>
      </c>
      <c r="AD393" t="s">
        <v>59</v>
      </c>
      <c r="AV393">
        <v>12654720</v>
      </c>
      <c r="AW393">
        <v>3276</v>
      </c>
    </row>
    <row r="394" spans="1:49" x14ac:dyDescent="0.3">
      <c r="A394" s="6">
        <v>2024</v>
      </c>
      <c r="B394" s="6">
        <v>7</v>
      </c>
      <c r="C394" s="6" t="s">
        <v>35</v>
      </c>
      <c r="D394" s="6">
        <v>4112</v>
      </c>
      <c r="E394" s="6"/>
      <c r="F394" s="7">
        <v>3098</v>
      </c>
      <c r="G394" s="7">
        <v>52000</v>
      </c>
      <c r="H394" s="7">
        <v>191256</v>
      </c>
      <c r="I394" s="7">
        <f t="shared" si="78"/>
        <v>243256</v>
      </c>
      <c r="J394" s="8">
        <v>243256</v>
      </c>
      <c r="K394" s="8">
        <v>242608</v>
      </c>
      <c r="L394" s="6">
        <v>78</v>
      </c>
      <c r="M394" s="6">
        <v>130</v>
      </c>
      <c r="N394" s="6">
        <f t="shared" si="73"/>
        <v>402740</v>
      </c>
      <c r="O394" s="6">
        <f t="shared" si="74"/>
        <v>52000</v>
      </c>
      <c r="P394" s="6">
        <f t="shared" si="75"/>
        <v>4056000</v>
      </c>
      <c r="Q394" s="6">
        <f t="shared" si="79"/>
        <v>243256</v>
      </c>
      <c r="R394" s="6">
        <v>1006.87</v>
      </c>
      <c r="S394" s="6">
        <v>427.46</v>
      </c>
      <c r="T394" s="6">
        <f t="shared" si="70"/>
        <v>140944958.96000001</v>
      </c>
      <c r="U394" s="6">
        <f t="shared" si="71"/>
        <v>191256</v>
      </c>
      <c r="V394" s="6">
        <f t="shared" si="72"/>
        <v>110815638.96000001</v>
      </c>
      <c r="W394" s="6">
        <f t="shared" si="76"/>
        <v>4056000</v>
      </c>
      <c r="X394" s="6">
        <f t="shared" si="69"/>
        <v>18918510</v>
      </c>
      <c r="Y394" s="6">
        <v>285476.61272445135</v>
      </c>
      <c r="Z394" s="6">
        <v>27919.612724451348</v>
      </c>
      <c r="AA394" s="6">
        <f t="shared" si="80"/>
        <v>257557</v>
      </c>
      <c r="AB394" s="6">
        <f t="shared" si="77"/>
        <v>14301</v>
      </c>
      <c r="AC394" s="6">
        <v>42220.612724451348</v>
      </c>
      <c r="AD394" t="s">
        <v>59</v>
      </c>
      <c r="AV394">
        <v>18908682</v>
      </c>
      <c r="AW394">
        <v>9828</v>
      </c>
    </row>
    <row r="395" spans="1:49" x14ac:dyDescent="0.3">
      <c r="A395" s="6">
        <v>2024</v>
      </c>
      <c r="B395" s="6">
        <v>7</v>
      </c>
      <c r="C395" s="6" t="s">
        <v>36</v>
      </c>
      <c r="D395" s="6">
        <v>4111</v>
      </c>
      <c r="E395" s="6"/>
      <c r="F395" s="7">
        <v>976</v>
      </c>
      <c r="G395" s="7">
        <v>32217</v>
      </c>
      <c r="H395" s="7">
        <v>55669</v>
      </c>
      <c r="I395" s="7">
        <f t="shared" si="78"/>
        <v>87886</v>
      </c>
      <c r="J395" s="8">
        <v>87886</v>
      </c>
      <c r="K395" s="8">
        <v>85292</v>
      </c>
      <c r="L395" s="6">
        <v>78</v>
      </c>
      <c r="M395" s="6">
        <v>130</v>
      </c>
      <c r="N395" s="6">
        <f t="shared" si="73"/>
        <v>126880</v>
      </c>
      <c r="O395" s="6">
        <f t="shared" si="74"/>
        <v>32217</v>
      </c>
      <c r="P395" s="6">
        <f t="shared" si="75"/>
        <v>2512926</v>
      </c>
      <c r="Q395" s="6">
        <f t="shared" si="79"/>
        <v>87886</v>
      </c>
      <c r="R395" s="6">
        <v>1006.87</v>
      </c>
      <c r="S395" s="6">
        <v>427.46</v>
      </c>
      <c r="T395" s="6">
        <f t="shared" si="70"/>
        <v>50922027.260000005</v>
      </c>
      <c r="U395" s="6">
        <f t="shared" si="71"/>
        <v>55669</v>
      </c>
      <c r="V395" s="6">
        <f t="shared" si="72"/>
        <v>32255175.290000003</v>
      </c>
      <c r="W395" s="6">
        <f t="shared" si="76"/>
        <v>2512926</v>
      </c>
      <c r="X395" s="6">
        <f t="shared" si="69"/>
        <v>6652776</v>
      </c>
      <c r="Y395" s="6">
        <v>119819.33052538239</v>
      </c>
      <c r="Z395" s="6">
        <v>11718.330525382393</v>
      </c>
      <c r="AA395" s="6">
        <f t="shared" si="80"/>
        <v>108101</v>
      </c>
      <c r="AB395" s="6">
        <f t="shared" si="77"/>
        <v>20215</v>
      </c>
      <c r="AC395" s="6">
        <v>31933.330525382393</v>
      </c>
      <c r="AD395" t="s">
        <v>59</v>
      </c>
      <c r="AV395">
        <v>6652776</v>
      </c>
      <c r="AW395">
        <v>0</v>
      </c>
    </row>
    <row r="396" spans="1:49" x14ac:dyDescent="0.3">
      <c r="A396" s="6">
        <v>2024</v>
      </c>
      <c r="B396" s="6">
        <v>7</v>
      </c>
      <c r="C396" s="6" t="s">
        <v>37</v>
      </c>
      <c r="D396" s="6">
        <v>5111</v>
      </c>
      <c r="E396" s="6"/>
      <c r="F396" s="7">
        <v>6952</v>
      </c>
      <c r="G396" s="7">
        <v>170558</v>
      </c>
      <c r="H396" s="7">
        <v>306294</v>
      </c>
      <c r="I396" s="7">
        <f t="shared" si="78"/>
        <v>476852</v>
      </c>
      <c r="J396" s="8">
        <v>476852</v>
      </c>
      <c r="K396" s="8">
        <v>466998</v>
      </c>
      <c r="L396" s="6">
        <v>78</v>
      </c>
      <c r="M396" s="6">
        <v>130</v>
      </c>
      <c r="N396" s="6">
        <f t="shared" si="73"/>
        <v>903760</v>
      </c>
      <c r="O396" s="6">
        <f t="shared" si="74"/>
        <v>170558</v>
      </c>
      <c r="P396" s="6">
        <f t="shared" si="75"/>
        <v>13303524</v>
      </c>
      <c r="Q396" s="6">
        <f t="shared" si="79"/>
        <v>476852</v>
      </c>
      <c r="R396" s="6">
        <v>1006.87</v>
      </c>
      <c r="S396" s="6">
        <v>427.46</v>
      </c>
      <c r="T396" s="6">
        <f t="shared" si="70"/>
        <v>276292817.32000005</v>
      </c>
      <c r="U396" s="6">
        <f t="shared" si="71"/>
        <v>306294</v>
      </c>
      <c r="V396" s="6">
        <f t="shared" si="72"/>
        <v>177469806.54000002</v>
      </c>
      <c r="W396" s="6">
        <f t="shared" si="76"/>
        <v>13303524</v>
      </c>
      <c r="X396" s="6">
        <f t="shared" si="69"/>
        <v>36422256</v>
      </c>
      <c r="Y396" s="6">
        <v>751047.83</v>
      </c>
      <c r="Z396" s="6">
        <v>168989.82999999996</v>
      </c>
      <c r="AA396" s="6">
        <f t="shared" si="80"/>
        <v>582058</v>
      </c>
      <c r="AB396" s="6">
        <f t="shared" si="77"/>
        <v>105206</v>
      </c>
      <c r="AC396" s="6">
        <v>274195.82999999996</v>
      </c>
      <c r="AD396" t="s">
        <v>59</v>
      </c>
      <c r="AV396">
        <v>36396984</v>
      </c>
      <c r="AW396">
        <v>25272</v>
      </c>
    </row>
    <row r="397" spans="1:49" x14ac:dyDescent="0.3">
      <c r="A397" s="6">
        <v>2024</v>
      </c>
      <c r="B397" s="6">
        <v>7</v>
      </c>
      <c r="C397" s="6" t="s">
        <v>38</v>
      </c>
      <c r="D397" s="6">
        <v>5110</v>
      </c>
      <c r="E397" s="6"/>
      <c r="F397" s="7">
        <v>3472</v>
      </c>
      <c r="G397" s="7">
        <v>99663</v>
      </c>
      <c r="H397" s="7">
        <v>90258</v>
      </c>
      <c r="I397" s="7">
        <f t="shared" si="78"/>
        <v>189921</v>
      </c>
      <c r="J397" s="8">
        <v>189921</v>
      </c>
      <c r="K397" s="8">
        <v>184239</v>
      </c>
      <c r="L397" s="6">
        <v>78</v>
      </c>
      <c r="M397" s="6">
        <v>130</v>
      </c>
      <c r="N397" s="6">
        <f t="shared" si="73"/>
        <v>451360</v>
      </c>
      <c r="O397" s="6">
        <f t="shared" si="74"/>
        <v>99663</v>
      </c>
      <c r="P397" s="6">
        <f t="shared" si="75"/>
        <v>7773714</v>
      </c>
      <c r="Q397" s="6">
        <f t="shared" si="79"/>
        <v>189921</v>
      </c>
      <c r="R397" s="6">
        <v>1006.87</v>
      </c>
      <c r="S397" s="6">
        <v>427.46</v>
      </c>
      <c r="T397" s="6">
        <f t="shared" si="70"/>
        <v>110042126.61000001</v>
      </c>
      <c r="U397" s="6">
        <f t="shared" si="71"/>
        <v>90258</v>
      </c>
      <c r="V397" s="6">
        <f t="shared" si="72"/>
        <v>52296387.780000009</v>
      </c>
      <c r="W397" s="6">
        <f t="shared" si="76"/>
        <v>7773714</v>
      </c>
      <c r="X397" s="6">
        <f t="shared" si="69"/>
        <v>14366430</v>
      </c>
      <c r="Y397" s="6">
        <v>1263276.8999999999</v>
      </c>
      <c r="Z397" s="6">
        <v>1040054.8999999999</v>
      </c>
      <c r="AA397" s="6">
        <f t="shared" si="80"/>
        <v>223222</v>
      </c>
      <c r="AB397" s="6">
        <f t="shared" si="77"/>
        <v>33301</v>
      </c>
      <c r="AC397" s="6">
        <v>1073355.8999999999</v>
      </c>
      <c r="AD397" t="s">
        <v>59</v>
      </c>
      <c r="AV397">
        <v>14366430</v>
      </c>
      <c r="AW397">
        <v>0</v>
      </c>
    </row>
    <row r="398" spans="1:49" x14ac:dyDescent="0.3">
      <c r="A398" s="6">
        <v>2024</v>
      </c>
      <c r="B398" s="6">
        <v>7</v>
      </c>
      <c r="C398" s="6" t="s">
        <v>39</v>
      </c>
      <c r="D398" s="6">
        <v>6103</v>
      </c>
      <c r="E398" s="6"/>
      <c r="F398" s="7">
        <v>1209</v>
      </c>
      <c r="G398" s="7">
        <v>52856</v>
      </c>
      <c r="H398" s="7">
        <v>37094</v>
      </c>
      <c r="I398" s="7">
        <f t="shared" si="78"/>
        <v>89950</v>
      </c>
      <c r="J398" s="8">
        <v>89950</v>
      </c>
      <c r="K398" s="8">
        <v>83197</v>
      </c>
      <c r="L398" s="6">
        <v>78</v>
      </c>
      <c r="M398" s="6">
        <v>130</v>
      </c>
      <c r="N398" s="6">
        <f t="shared" si="73"/>
        <v>157170</v>
      </c>
      <c r="O398" s="6">
        <f t="shared" si="74"/>
        <v>52856</v>
      </c>
      <c r="P398" s="6">
        <f t="shared" si="75"/>
        <v>4122768</v>
      </c>
      <c r="Q398" s="6">
        <f t="shared" si="79"/>
        <v>89950</v>
      </c>
      <c r="R398" s="6">
        <v>1006.87</v>
      </c>
      <c r="S398" s="6">
        <v>427.46</v>
      </c>
      <c r="T398" s="6">
        <f t="shared" si="70"/>
        <v>52117929.500000007</v>
      </c>
      <c r="U398" s="6">
        <f t="shared" si="71"/>
        <v>37094</v>
      </c>
      <c r="V398" s="6">
        <f t="shared" si="72"/>
        <v>21492634.540000003</v>
      </c>
      <c r="W398" s="6">
        <f t="shared" si="76"/>
        <v>4122768</v>
      </c>
      <c r="X398" s="6">
        <f t="shared" si="69"/>
        <v>6486792</v>
      </c>
      <c r="Y398" s="6">
        <v>1721274.5</v>
      </c>
      <c r="Z398" s="6">
        <v>1620832.5</v>
      </c>
      <c r="AA398" s="6">
        <f t="shared" si="80"/>
        <v>100442</v>
      </c>
      <c r="AB398" s="6">
        <f t="shared" si="77"/>
        <v>10492</v>
      </c>
      <c r="AC398" s="6">
        <v>1631324.5</v>
      </c>
      <c r="AD398" t="s">
        <v>59</v>
      </c>
      <c r="AV398">
        <v>6486792</v>
      </c>
      <c r="AW398">
        <v>0</v>
      </c>
    </row>
    <row r="399" spans="1:49" x14ac:dyDescent="0.3">
      <c r="A399" s="6">
        <v>2024</v>
      </c>
      <c r="B399" s="6">
        <v>7</v>
      </c>
      <c r="C399" s="6" t="s">
        <v>40</v>
      </c>
      <c r="D399" s="6">
        <v>4113</v>
      </c>
      <c r="E399" s="6"/>
      <c r="F399" s="7">
        <v>1809</v>
      </c>
      <c r="G399" s="7">
        <v>44694</v>
      </c>
      <c r="H399" s="7">
        <v>102424</v>
      </c>
      <c r="I399" s="7">
        <f t="shared" si="78"/>
        <v>147118</v>
      </c>
      <c r="J399" s="8">
        <v>147118</v>
      </c>
      <c r="K399" s="8">
        <v>146452</v>
      </c>
      <c r="L399" s="6">
        <v>78</v>
      </c>
      <c r="M399" s="6">
        <v>130</v>
      </c>
      <c r="N399" s="6">
        <f t="shared" si="73"/>
        <v>235170</v>
      </c>
      <c r="O399" s="6">
        <f t="shared" si="74"/>
        <v>44694</v>
      </c>
      <c r="P399" s="6">
        <f t="shared" si="75"/>
        <v>3486132</v>
      </c>
      <c r="Q399" s="6">
        <f t="shared" si="79"/>
        <v>147118</v>
      </c>
      <c r="R399" s="6">
        <v>1006.87</v>
      </c>
      <c r="S399" s="6">
        <v>427.46</v>
      </c>
      <c r="T399" s="6">
        <f t="shared" si="70"/>
        <v>85241640.38000001</v>
      </c>
      <c r="U399" s="6">
        <f t="shared" si="71"/>
        <v>102424</v>
      </c>
      <c r="V399" s="6">
        <f t="shared" si="72"/>
        <v>59345489.840000011</v>
      </c>
      <c r="W399" s="6">
        <f t="shared" si="76"/>
        <v>3486132</v>
      </c>
      <c r="X399" s="6">
        <f t="shared" si="69"/>
        <v>11423256</v>
      </c>
      <c r="Y399" s="6">
        <v>563084.5</v>
      </c>
      <c r="Z399" s="6">
        <v>412254.5</v>
      </c>
      <c r="AA399" s="6">
        <f t="shared" si="80"/>
        <v>150830</v>
      </c>
      <c r="AB399" s="6">
        <f t="shared" si="77"/>
        <v>3712</v>
      </c>
      <c r="AC399" s="6">
        <v>415966.5</v>
      </c>
      <c r="AD399" t="s">
        <v>59</v>
      </c>
      <c r="AV399">
        <v>11423256</v>
      </c>
      <c r="AW399">
        <v>0</v>
      </c>
    </row>
    <row r="400" spans="1:49" x14ac:dyDescent="0.3">
      <c r="A400" s="6">
        <v>2024</v>
      </c>
      <c r="B400" s="6">
        <v>7</v>
      </c>
      <c r="C400" s="6" t="s">
        <v>41</v>
      </c>
      <c r="D400" s="6">
        <v>6104</v>
      </c>
      <c r="E400" s="6"/>
      <c r="F400" s="7">
        <v>4776</v>
      </c>
      <c r="G400" s="7">
        <v>242834</v>
      </c>
      <c r="H400" s="7">
        <v>197038</v>
      </c>
      <c r="I400" s="7">
        <f t="shared" si="78"/>
        <v>439872</v>
      </c>
      <c r="J400" s="8">
        <v>439872</v>
      </c>
      <c r="K400" s="8">
        <v>405474</v>
      </c>
      <c r="L400" s="6">
        <v>78</v>
      </c>
      <c r="M400" s="6">
        <v>130</v>
      </c>
      <c r="N400" s="6">
        <f t="shared" si="73"/>
        <v>620880</v>
      </c>
      <c r="O400" s="6">
        <f t="shared" si="74"/>
        <v>242834</v>
      </c>
      <c r="P400" s="6">
        <f t="shared" si="75"/>
        <v>18941052</v>
      </c>
      <c r="Q400" s="6">
        <f t="shared" si="79"/>
        <v>439872</v>
      </c>
      <c r="R400" s="6">
        <v>1006.87</v>
      </c>
      <c r="S400" s="6">
        <v>427.46</v>
      </c>
      <c r="T400" s="6">
        <f t="shared" si="70"/>
        <v>254866235.52000004</v>
      </c>
      <c r="U400" s="6">
        <f t="shared" si="71"/>
        <v>197038</v>
      </c>
      <c r="V400" s="6">
        <f t="shared" si="72"/>
        <v>114165787.58000001</v>
      </c>
      <c r="W400" s="6">
        <f t="shared" si="76"/>
        <v>18941052</v>
      </c>
      <c r="X400" s="6">
        <f t="shared" si="69"/>
        <v>31615974</v>
      </c>
      <c r="Y400" s="6">
        <v>748742</v>
      </c>
      <c r="Z400" s="6">
        <v>285449</v>
      </c>
      <c r="AA400" s="6">
        <f t="shared" si="80"/>
        <v>463293</v>
      </c>
      <c r="AB400" s="6">
        <f t="shared" si="77"/>
        <v>23421</v>
      </c>
      <c r="AC400" s="6">
        <v>308870</v>
      </c>
      <c r="AD400" t="s">
        <v>59</v>
      </c>
      <c r="AV400">
        <v>31615974</v>
      </c>
      <c r="AW400">
        <v>0</v>
      </c>
    </row>
    <row r="401" spans="1:49" x14ac:dyDescent="0.3">
      <c r="A401" s="6">
        <v>2024</v>
      </c>
      <c r="B401" s="6">
        <v>7</v>
      </c>
      <c r="C401" s="6" t="s">
        <v>42</v>
      </c>
      <c r="D401" s="6">
        <v>5108</v>
      </c>
      <c r="E401" s="6"/>
      <c r="F401" s="7">
        <v>4616</v>
      </c>
      <c r="G401" s="7">
        <v>192262</v>
      </c>
      <c r="H401" s="7">
        <v>192979</v>
      </c>
      <c r="I401" s="7">
        <f t="shared" si="78"/>
        <v>385241</v>
      </c>
      <c r="J401" s="8">
        <v>385241</v>
      </c>
      <c r="K401" s="8">
        <v>362405</v>
      </c>
      <c r="L401" s="6">
        <v>78</v>
      </c>
      <c r="M401" s="6">
        <v>130</v>
      </c>
      <c r="N401" s="6">
        <f t="shared" si="73"/>
        <v>600080</v>
      </c>
      <c r="O401" s="6">
        <f t="shared" si="74"/>
        <v>192262</v>
      </c>
      <c r="P401" s="6">
        <f t="shared" si="75"/>
        <v>14996436</v>
      </c>
      <c r="Q401" s="6">
        <f t="shared" si="79"/>
        <v>385241</v>
      </c>
      <c r="R401" s="6">
        <v>1006.87</v>
      </c>
      <c r="S401" s="6">
        <v>427.46</v>
      </c>
      <c r="T401" s="6">
        <f t="shared" si="70"/>
        <v>223212487.81000003</v>
      </c>
      <c r="U401" s="6">
        <f t="shared" si="71"/>
        <v>192979</v>
      </c>
      <c r="V401" s="6">
        <f t="shared" si="72"/>
        <v>111813962.39000002</v>
      </c>
      <c r="W401" s="6">
        <f t="shared" si="76"/>
        <v>14996436</v>
      </c>
      <c r="X401" s="6">
        <f t="shared" si="69"/>
        <v>28234440</v>
      </c>
      <c r="Y401" s="6">
        <v>655556.08000000007</v>
      </c>
      <c r="Z401" s="6">
        <v>231399.08000000007</v>
      </c>
      <c r="AA401" s="6">
        <f t="shared" si="80"/>
        <v>424157</v>
      </c>
      <c r="AB401" s="6">
        <f t="shared" si="77"/>
        <v>38916</v>
      </c>
      <c r="AC401" s="6">
        <v>270315.08000000007</v>
      </c>
      <c r="AD401" t="s">
        <v>59</v>
      </c>
      <c r="AV401">
        <v>28230852</v>
      </c>
      <c r="AW401">
        <v>3588</v>
      </c>
    </row>
    <row r="402" spans="1:49" x14ac:dyDescent="0.3">
      <c r="A402" s="6">
        <v>2024</v>
      </c>
      <c r="B402" s="6">
        <v>7</v>
      </c>
      <c r="C402" s="6" t="s">
        <v>43</v>
      </c>
      <c r="D402" s="6">
        <v>4210</v>
      </c>
      <c r="E402" s="6"/>
      <c r="F402" s="6">
        <v>0</v>
      </c>
      <c r="G402" s="7">
        <v>0</v>
      </c>
      <c r="H402" s="7">
        <v>0</v>
      </c>
      <c r="I402" s="7">
        <f t="shared" si="78"/>
        <v>0</v>
      </c>
      <c r="J402" s="6">
        <v>0</v>
      </c>
      <c r="K402" s="6">
        <v>0</v>
      </c>
      <c r="L402" s="6">
        <v>78</v>
      </c>
      <c r="M402" s="6">
        <v>130</v>
      </c>
      <c r="N402" s="6">
        <f t="shared" si="73"/>
        <v>0</v>
      </c>
      <c r="O402" s="6">
        <f t="shared" si="74"/>
        <v>0</v>
      </c>
      <c r="P402" s="6">
        <f t="shared" si="75"/>
        <v>0</v>
      </c>
      <c r="Q402" s="6">
        <f t="shared" si="79"/>
        <v>0</v>
      </c>
      <c r="R402" s="6">
        <v>1006.87</v>
      </c>
      <c r="S402" s="6">
        <v>427.46</v>
      </c>
      <c r="T402" s="6">
        <f t="shared" si="70"/>
        <v>0</v>
      </c>
      <c r="U402" s="6">
        <f t="shared" si="71"/>
        <v>0</v>
      </c>
      <c r="V402" s="6">
        <f t="shared" si="72"/>
        <v>0</v>
      </c>
      <c r="W402" s="6">
        <f t="shared" si="76"/>
        <v>0</v>
      </c>
      <c r="X402" s="6">
        <f t="shared" si="69"/>
        <v>0</v>
      </c>
      <c r="Y402" s="6">
        <v>0</v>
      </c>
      <c r="Z402" s="6">
        <v>0</v>
      </c>
      <c r="AA402" s="6">
        <f t="shared" si="80"/>
        <v>0</v>
      </c>
      <c r="AB402" s="6">
        <f t="shared" si="77"/>
        <v>0</v>
      </c>
      <c r="AC402" s="6">
        <v>0</v>
      </c>
      <c r="AD402" t="s">
        <v>59</v>
      </c>
      <c r="AV402">
        <v>0</v>
      </c>
      <c r="AW402">
        <v>0</v>
      </c>
    </row>
    <row r="403" spans="1:49" x14ac:dyDescent="0.3">
      <c r="A403" s="6">
        <v>2024</v>
      </c>
      <c r="B403" s="6">
        <v>7</v>
      </c>
      <c r="C403" s="6" t="s">
        <v>44</v>
      </c>
      <c r="D403" s="6">
        <v>4240</v>
      </c>
      <c r="E403" s="6"/>
      <c r="F403" s="7">
        <v>2457</v>
      </c>
      <c r="G403" s="7">
        <v>171515</v>
      </c>
      <c r="H403" s="7">
        <v>113127</v>
      </c>
      <c r="I403" s="7">
        <f t="shared" si="78"/>
        <v>284642</v>
      </c>
      <c r="J403" s="8">
        <v>284642</v>
      </c>
      <c r="K403" s="8">
        <v>284086</v>
      </c>
      <c r="L403" s="6">
        <v>78</v>
      </c>
      <c r="M403" s="6">
        <v>173</v>
      </c>
      <c r="N403" s="6">
        <f t="shared" si="73"/>
        <v>425061</v>
      </c>
      <c r="O403" s="6">
        <f t="shared" si="74"/>
        <v>171515</v>
      </c>
      <c r="P403" s="6">
        <f t="shared" si="75"/>
        <v>13378170</v>
      </c>
      <c r="Q403" s="6">
        <f t="shared" si="79"/>
        <v>284642</v>
      </c>
      <c r="R403" s="6">
        <v>1006.87</v>
      </c>
      <c r="S403" s="6">
        <v>427.46</v>
      </c>
      <c r="T403" s="6">
        <f t="shared" si="70"/>
        <v>164924421.22000003</v>
      </c>
      <c r="U403" s="6">
        <f t="shared" si="71"/>
        <v>113127</v>
      </c>
      <c r="V403" s="6">
        <f t="shared" si="72"/>
        <v>65546915.070000008</v>
      </c>
      <c r="W403" s="6">
        <f t="shared" si="76"/>
        <v>13378170</v>
      </c>
      <c r="X403" s="6">
        <f t="shared" si="69"/>
        <v>22158708</v>
      </c>
      <c r="Y403" s="6">
        <v>582996.09999999986</v>
      </c>
      <c r="Z403" s="6">
        <v>287811.09999999986</v>
      </c>
      <c r="AA403" s="6">
        <f t="shared" si="80"/>
        <v>295185</v>
      </c>
      <c r="AB403" s="6">
        <f t="shared" si="77"/>
        <v>10543</v>
      </c>
      <c r="AC403" s="6">
        <v>298354.09999999986</v>
      </c>
      <c r="AD403" t="s">
        <v>59</v>
      </c>
      <c r="AV403">
        <v>22158708</v>
      </c>
      <c r="AW403">
        <v>0</v>
      </c>
    </row>
    <row r="404" spans="1:49" x14ac:dyDescent="0.3">
      <c r="A404" s="6">
        <v>2024</v>
      </c>
      <c r="B404" s="6">
        <v>7</v>
      </c>
      <c r="C404" s="6" t="s">
        <v>45</v>
      </c>
      <c r="D404" s="6">
        <v>6210</v>
      </c>
      <c r="E404" s="6"/>
      <c r="F404" s="7">
        <v>6938</v>
      </c>
      <c r="G404" s="7">
        <v>430620</v>
      </c>
      <c r="H404" s="7">
        <v>440895</v>
      </c>
      <c r="I404" s="7">
        <f t="shared" si="78"/>
        <v>871515</v>
      </c>
      <c r="J404" s="8">
        <v>871515</v>
      </c>
      <c r="K404" s="8">
        <v>800967</v>
      </c>
      <c r="L404" s="6">
        <v>78</v>
      </c>
      <c r="M404" s="6">
        <v>130</v>
      </c>
      <c r="N404" s="6">
        <f t="shared" si="73"/>
        <v>901940</v>
      </c>
      <c r="O404" s="6">
        <f t="shared" si="74"/>
        <v>430620</v>
      </c>
      <c r="P404" s="6">
        <f t="shared" si="75"/>
        <v>33588360</v>
      </c>
      <c r="Q404" s="6">
        <f t="shared" si="79"/>
        <v>871515</v>
      </c>
      <c r="R404" s="6">
        <v>1006.87</v>
      </c>
      <c r="S404" s="6">
        <v>427.46</v>
      </c>
      <c r="T404" s="6">
        <f t="shared" si="70"/>
        <v>504964506.1500001</v>
      </c>
      <c r="U404" s="6">
        <f t="shared" si="71"/>
        <v>440895</v>
      </c>
      <c r="V404" s="6">
        <f t="shared" si="72"/>
        <v>255458971.95000005</v>
      </c>
      <c r="W404" s="6">
        <f t="shared" si="76"/>
        <v>33588360</v>
      </c>
      <c r="X404" s="6">
        <f t="shared" si="69"/>
        <v>62468406</v>
      </c>
      <c r="Y404" s="6">
        <v>1290399</v>
      </c>
      <c r="Z404" s="6">
        <v>282395</v>
      </c>
      <c r="AA404" s="6">
        <f t="shared" si="80"/>
        <v>1008004</v>
      </c>
      <c r="AB404" s="6">
        <f t="shared" si="77"/>
        <v>136489</v>
      </c>
      <c r="AC404" s="6">
        <v>418884</v>
      </c>
      <c r="AD404" t="s">
        <v>59</v>
      </c>
      <c r="AV404">
        <v>62444226</v>
      </c>
      <c r="AW404">
        <v>24180</v>
      </c>
    </row>
    <row r="405" spans="1:49" x14ac:dyDescent="0.3">
      <c r="A405" s="6">
        <v>2024</v>
      </c>
      <c r="B405" s="6">
        <v>7</v>
      </c>
      <c r="C405" s="6" t="s">
        <v>46</v>
      </c>
      <c r="D405" s="6">
        <v>6220</v>
      </c>
      <c r="E405" s="6"/>
      <c r="F405" s="7">
        <v>4654</v>
      </c>
      <c r="G405" s="7">
        <v>191257</v>
      </c>
      <c r="H405" s="7">
        <v>121995</v>
      </c>
      <c r="I405" s="7">
        <f t="shared" si="78"/>
        <v>313252</v>
      </c>
      <c r="J405" s="8">
        <v>313252</v>
      </c>
      <c r="K405" s="8">
        <v>291620</v>
      </c>
      <c r="L405" s="6">
        <v>78</v>
      </c>
      <c r="M405" s="6">
        <v>130</v>
      </c>
      <c r="N405" s="6">
        <f t="shared" si="73"/>
        <v>605020</v>
      </c>
      <c r="O405" s="6">
        <f t="shared" si="74"/>
        <v>191257</v>
      </c>
      <c r="P405" s="6">
        <f t="shared" si="75"/>
        <v>14918046</v>
      </c>
      <c r="Q405" s="6">
        <f t="shared" si="79"/>
        <v>313252</v>
      </c>
      <c r="R405" s="6">
        <v>1006.87</v>
      </c>
      <c r="S405" s="6">
        <v>427.46</v>
      </c>
      <c r="T405" s="6">
        <f t="shared" si="70"/>
        <v>181501341.32000002</v>
      </c>
      <c r="U405" s="6">
        <f t="shared" si="71"/>
        <v>121995</v>
      </c>
      <c r="V405" s="6">
        <f t="shared" si="72"/>
        <v>70685122.950000003</v>
      </c>
      <c r="W405" s="6">
        <f t="shared" si="76"/>
        <v>14918046</v>
      </c>
      <c r="X405" s="6">
        <f t="shared" si="69"/>
        <v>22736220</v>
      </c>
      <c r="Y405" s="6">
        <v>1251889.2</v>
      </c>
      <c r="Z405" s="6">
        <v>897940.2</v>
      </c>
      <c r="AA405" s="6">
        <f t="shared" si="80"/>
        <v>353949</v>
      </c>
      <c r="AB405" s="6">
        <f t="shared" si="77"/>
        <v>40697</v>
      </c>
      <c r="AC405" s="6">
        <v>938637.2</v>
      </c>
      <c r="AD405" t="s">
        <v>59</v>
      </c>
      <c r="AV405">
        <v>22708686</v>
      </c>
      <c r="AW405">
        <v>27534</v>
      </c>
    </row>
    <row r="406" spans="1:49" x14ac:dyDescent="0.3">
      <c r="A406" s="6">
        <v>2024</v>
      </c>
      <c r="B406" s="6">
        <v>7</v>
      </c>
      <c r="C406" s="6" t="s">
        <v>47</v>
      </c>
      <c r="D406" s="6">
        <v>6241</v>
      </c>
      <c r="E406" s="6"/>
      <c r="F406" s="7">
        <v>2618</v>
      </c>
      <c r="G406" s="7">
        <v>83439</v>
      </c>
      <c r="H406" s="7">
        <v>259894</v>
      </c>
      <c r="I406" s="7">
        <f t="shared" si="78"/>
        <v>343333</v>
      </c>
      <c r="J406" s="8">
        <v>343333</v>
      </c>
      <c r="K406" s="8">
        <v>338775</v>
      </c>
      <c r="L406" s="6">
        <v>78</v>
      </c>
      <c r="M406" s="6">
        <v>130</v>
      </c>
      <c r="N406" s="6">
        <f t="shared" si="73"/>
        <v>340340</v>
      </c>
      <c r="O406" s="6">
        <f t="shared" si="74"/>
        <v>83439</v>
      </c>
      <c r="P406" s="6">
        <f t="shared" si="75"/>
        <v>6508242</v>
      </c>
      <c r="Q406" s="6">
        <f t="shared" si="79"/>
        <v>340340</v>
      </c>
      <c r="R406" s="6">
        <v>1006.87</v>
      </c>
      <c r="S406" s="6">
        <v>427.46</v>
      </c>
      <c r="T406" s="6">
        <f t="shared" si="70"/>
        <v>197196399.40000004</v>
      </c>
      <c r="U406" s="6">
        <f t="shared" si="71"/>
        <v>256901</v>
      </c>
      <c r="V406" s="6">
        <f t="shared" si="72"/>
        <v>148851008.41000003</v>
      </c>
      <c r="W406" s="6">
        <f t="shared" si="76"/>
        <v>6508242</v>
      </c>
      <c r="X406" s="6">
        <f t="shared" si="69"/>
        <v>26424450</v>
      </c>
      <c r="Y406" s="6">
        <v>1282090.0159575001</v>
      </c>
      <c r="Z406" s="6">
        <v>934140.01595750009</v>
      </c>
      <c r="AA406" s="6">
        <f t="shared" si="80"/>
        <v>347950</v>
      </c>
      <c r="AB406" s="6">
        <f t="shared" si="77"/>
        <v>4617</v>
      </c>
      <c r="AC406" s="6">
        <v>938757.01595750009</v>
      </c>
      <c r="AD406" t="s">
        <v>59</v>
      </c>
      <c r="AV406">
        <v>26414310</v>
      </c>
      <c r="AW406">
        <v>10140</v>
      </c>
    </row>
    <row r="407" spans="1:49" x14ac:dyDescent="0.3">
      <c r="A407" s="6">
        <v>2024</v>
      </c>
      <c r="B407" s="6">
        <v>8</v>
      </c>
      <c r="C407" s="6" t="s">
        <v>16</v>
      </c>
      <c r="D407" s="6">
        <v>4101</v>
      </c>
      <c r="E407" s="6"/>
      <c r="F407" s="7">
        <v>4733</v>
      </c>
      <c r="G407" s="7">
        <v>90942</v>
      </c>
      <c r="H407" s="7">
        <v>299672</v>
      </c>
      <c r="I407" s="7">
        <f t="shared" si="78"/>
        <v>390614</v>
      </c>
      <c r="J407" s="8">
        <v>390614</v>
      </c>
      <c r="K407" s="8">
        <v>380297</v>
      </c>
      <c r="L407" s="6">
        <v>72</v>
      </c>
      <c r="M407" s="6">
        <v>130</v>
      </c>
      <c r="N407" s="6">
        <f t="shared" si="73"/>
        <v>615290</v>
      </c>
      <c r="O407" s="6">
        <f t="shared" si="74"/>
        <v>90942</v>
      </c>
      <c r="P407" s="6">
        <f t="shared" si="75"/>
        <v>6547824</v>
      </c>
      <c r="Q407" s="6">
        <f t="shared" si="79"/>
        <v>390614</v>
      </c>
      <c r="R407" s="6">
        <v>1032.46</v>
      </c>
      <c r="S407" s="6">
        <v>428.83</v>
      </c>
      <c r="T407" s="6">
        <f t="shared" si="70"/>
        <v>235786328.82000005</v>
      </c>
      <c r="U407" s="6">
        <f t="shared" si="71"/>
        <v>299672</v>
      </c>
      <c r="V407" s="6">
        <f t="shared" si="72"/>
        <v>180891009.36000004</v>
      </c>
      <c r="W407" s="6">
        <f t="shared" si="76"/>
        <v>6547824</v>
      </c>
      <c r="X407" s="6">
        <f>AV407+AW407</f>
        <v>27381384</v>
      </c>
      <c r="Y407" s="6">
        <v>528829.65606229147</v>
      </c>
      <c r="Z407" s="6">
        <v>120364.65606229147</v>
      </c>
      <c r="AA407" s="6">
        <f t="shared" si="80"/>
        <v>408465</v>
      </c>
      <c r="AB407" s="6">
        <f t="shared" si="77"/>
        <v>17851</v>
      </c>
      <c r="AC407" s="6">
        <v>138215.65606229147</v>
      </c>
      <c r="AD407" t="s">
        <v>60</v>
      </c>
      <c r="AV407">
        <v>27381384</v>
      </c>
      <c r="AW407">
        <v>0</v>
      </c>
    </row>
    <row r="408" spans="1:49" x14ac:dyDescent="0.3">
      <c r="A408" s="6">
        <v>2024</v>
      </c>
      <c r="B408" s="6">
        <v>8</v>
      </c>
      <c r="C408" s="6" t="s">
        <v>18</v>
      </c>
      <c r="D408" s="6">
        <v>4102</v>
      </c>
      <c r="E408" s="6"/>
      <c r="F408" s="7">
        <v>6339</v>
      </c>
      <c r="G408" s="7">
        <v>284239</v>
      </c>
      <c r="H408" s="7">
        <v>579160</v>
      </c>
      <c r="I408" s="7">
        <f t="shared" si="78"/>
        <v>863399</v>
      </c>
      <c r="J408" s="8">
        <v>863399</v>
      </c>
      <c r="K408" s="8">
        <v>815540</v>
      </c>
      <c r="L408" s="6">
        <v>72</v>
      </c>
      <c r="M408" s="6">
        <v>130</v>
      </c>
      <c r="N408" s="6">
        <f t="shared" si="73"/>
        <v>824070</v>
      </c>
      <c r="O408" s="6">
        <f t="shared" si="74"/>
        <v>284239</v>
      </c>
      <c r="P408" s="6">
        <f t="shared" si="75"/>
        <v>20465208</v>
      </c>
      <c r="Q408" s="6">
        <f t="shared" si="79"/>
        <v>824070</v>
      </c>
      <c r="R408" s="6">
        <v>1032.46</v>
      </c>
      <c r="S408" s="6">
        <v>428.83</v>
      </c>
      <c r="T408" s="6">
        <f t="shared" si="70"/>
        <v>497433374.10000008</v>
      </c>
      <c r="U408" s="6">
        <f t="shared" si="71"/>
        <v>539831</v>
      </c>
      <c r="V408" s="6">
        <f t="shared" si="72"/>
        <v>325858186.53000003</v>
      </c>
      <c r="W408" s="6">
        <f t="shared" si="76"/>
        <v>20465208</v>
      </c>
      <c r="X408" s="6">
        <f t="shared" ref="X408:X437" si="81">AV408+AW408</f>
        <v>58690800</v>
      </c>
      <c r="Y408" s="6">
        <v>1851953.4089188869</v>
      </c>
      <c r="Z408" s="6">
        <v>935741.40891888691</v>
      </c>
      <c r="AA408" s="6">
        <f t="shared" si="80"/>
        <v>916212</v>
      </c>
      <c r="AB408" s="6">
        <f t="shared" si="77"/>
        <v>52813</v>
      </c>
      <c r="AC408" s="6">
        <v>988554.40891888691</v>
      </c>
      <c r="AD408" t="s">
        <v>60</v>
      </c>
      <c r="AV408">
        <v>58653360</v>
      </c>
      <c r="AW408">
        <v>37440</v>
      </c>
    </row>
    <row r="409" spans="1:49" x14ac:dyDescent="0.3">
      <c r="A409" s="6">
        <v>2024</v>
      </c>
      <c r="B409" s="6">
        <v>8</v>
      </c>
      <c r="C409" s="6" t="s">
        <v>19</v>
      </c>
      <c r="D409" s="6">
        <v>4103</v>
      </c>
      <c r="E409" s="6"/>
      <c r="F409" s="7">
        <v>4821</v>
      </c>
      <c r="G409" s="7">
        <v>171775</v>
      </c>
      <c r="H409" s="7">
        <v>469213</v>
      </c>
      <c r="I409" s="7">
        <f t="shared" si="78"/>
        <v>640988</v>
      </c>
      <c r="J409" s="8">
        <v>640988</v>
      </c>
      <c r="K409" s="8">
        <v>625003</v>
      </c>
      <c r="L409" s="6">
        <v>72</v>
      </c>
      <c r="M409" s="6">
        <v>130</v>
      </c>
      <c r="N409" s="6">
        <f t="shared" si="73"/>
        <v>626730</v>
      </c>
      <c r="O409" s="6">
        <f t="shared" si="74"/>
        <v>171775</v>
      </c>
      <c r="P409" s="6">
        <f t="shared" si="75"/>
        <v>12367800</v>
      </c>
      <c r="Q409" s="6">
        <f t="shared" si="79"/>
        <v>626730</v>
      </c>
      <c r="R409" s="6">
        <v>1032.46</v>
      </c>
      <c r="S409" s="6">
        <v>428.83</v>
      </c>
      <c r="T409" s="6">
        <f t="shared" si="70"/>
        <v>378313029.9000001</v>
      </c>
      <c r="U409" s="6">
        <f t="shared" si="71"/>
        <v>454955</v>
      </c>
      <c r="V409" s="6">
        <f t="shared" si="72"/>
        <v>274624486.65000004</v>
      </c>
      <c r="W409" s="6">
        <f t="shared" si="76"/>
        <v>12367800</v>
      </c>
      <c r="X409" s="6">
        <f t="shared" si="81"/>
        <v>44990856</v>
      </c>
      <c r="Y409" s="6">
        <v>919739.13692572375</v>
      </c>
      <c r="Z409" s="6">
        <v>235788.13692572375</v>
      </c>
      <c r="AA409" s="6">
        <f t="shared" si="80"/>
        <v>683951</v>
      </c>
      <c r="AB409" s="6">
        <f t="shared" si="77"/>
        <v>42963</v>
      </c>
      <c r="AC409" s="6">
        <v>278751.13692572375</v>
      </c>
      <c r="AD409" t="s">
        <v>60</v>
      </c>
      <c r="AV409">
        <v>44962776</v>
      </c>
      <c r="AW409">
        <v>28080</v>
      </c>
    </row>
    <row r="410" spans="1:49" x14ac:dyDescent="0.3">
      <c r="A410" s="6">
        <v>2024</v>
      </c>
      <c r="B410" s="6">
        <v>8</v>
      </c>
      <c r="C410" s="6" t="s">
        <v>20</v>
      </c>
      <c r="D410" s="6">
        <v>4104</v>
      </c>
      <c r="E410" s="6"/>
      <c r="F410" s="7">
        <v>10356</v>
      </c>
      <c r="G410" s="7">
        <v>307871</v>
      </c>
      <c r="H410" s="7">
        <v>644490</v>
      </c>
      <c r="I410" s="7">
        <f t="shared" si="78"/>
        <v>952361</v>
      </c>
      <c r="J410" s="8">
        <v>952361</v>
      </c>
      <c r="K410" s="8">
        <v>892821</v>
      </c>
      <c r="L410" s="6">
        <v>72</v>
      </c>
      <c r="M410" s="6">
        <v>130</v>
      </c>
      <c r="N410" s="6">
        <f t="shared" si="73"/>
        <v>1346280</v>
      </c>
      <c r="O410" s="6">
        <f t="shared" si="74"/>
        <v>307871</v>
      </c>
      <c r="P410" s="6">
        <f t="shared" si="75"/>
        <v>22166712</v>
      </c>
      <c r="Q410" s="6">
        <f t="shared" si="79"/>
        <v>952361</v>
      </c>
      <c r="R410" s="6">
        <v>1032.46</v>
      </c>
      <c r="S410" s="6">
        <v>428.83</v>
      </c>
      <c r="T410" s="6">
        <f t="shared" si="70"/>
        <v>574873670.43000007</v>
      </c>
      <c r="U410" s="6">
        <f t="shared" si="71"/>
        <v>644490</v>
      </c>
      <c r="V410" s="6">
        <f t="shared" si="72"/>
        <v>389033498.70000005</v>
      </c>
      <c r="W410" s="6">
        <f t="shared" si="76"/>
        <v>22166712</v>
      </c>
      <c r="X410" s="6">
        <f t="shared" si="81"/>
        <v>64272528</v>
      </c>
      <c r="Y410" s="6">
        <v>1156749.7380311457</v>
      </c>
      <c r="Z410" s="6">
        <v>114036.73803114565</v>
      </c>
      <c r="AA410" s="6">
        <f t="shared" si="80"/>
        <v>1042713</v>
      </c>
      <c r="AB410" s="6">
        <f t="shared" si="77"/>
        <v>90352</v>
      </c>
      <c r="AC410" s="6">
        <v>204388.73803114565</v>
      </c>
      <c r="AD410" t="s">
        <v>60</v>
      </c>
      <c r="AV410">
        <v>64263168</v>
      </c>
      <c r="AW410">
        <v>9360</v>
      </c>
    </row>
    <row r="411" spans="1:49" x14ac:dyDescent="0.3">
      <c r="A411" s="6">
        <v>2024</v>
      </c>
      <c r="B411" s="6">
        <v>8</v>
      </c>
      <c r="C411" s="6" t="s">
        <v>21</v>
      </c>
      <c r="D411" s="6">
        <v>6101</v>
      </c>
      <c r="E411" s="6"/>
      <c r="F411" s="7">
        <v>4324</v>
      </c>
      <c r="G411" s="7">
        <v>330418</v>
      </c>
      <c r="H411" s="7">
        <v>0</v>
      </c>
      <c r="I411" s="7">
        <f t="shared" si="78"/>
        <v>330418</v>
      </c>
      <c r="J411" s="8">
        <v>330418</v>
      </c>
      <c r="K411" s="8">
        <v>287151</v>
      </c>
      <c r="L411" s="6">
        <v>72</v>
      </c>
      <c r="M411" s="6">
        <v>130</v>
      </c>
      <c r="N411" s="6">
        <f t="shared" si="73"/>
        <v>562120</v>
      </c>
      <c r="O411" s="6">
        <f t="shared" si="74"/>
        <v>330418</v>
      </c>
      <c r="P411" s="6">
        <f t="shared" si="75"/>
        <v>23790096</v>
      </c>
      <c r="Q411" s="6">
        <f t="shared" si="79"/>
        <v>330418</v>
      </c>
      <c r="R411" s="6">
        <v>1032.46</v>
      </c>
      <c r="S411" s="6">
        <v>428.83</v>
      </c>
      <c r="T411" s="6">
        <f t="shared" si="70"/>
        <v>199450217.34000003</v>
      </c>
      <c r="U411" s="6">
        <f t="shared" si="71"/>
        <v>0</v>
      </c>
      <c r="V411" s="6">
        <f t="shared" si="72"/>
        <v>0</v>
      </c>
      <c r="W411" s="6">
        <f t="shared" si="76"/>
        <v>23790096</v>
      </c>
      <c r="X411" s="6">
        <f t="shared" si="81"/>
        <v>20674872</v>
      </c>
      <c r="Y411" s="6">
        <v>653108.94000000006</v>
      </c>
      <c r="Z411" s="6">
        <v>59892.940000000061</v>
      </c>
      <c r="AA411" s="6">
        <f t="shared" si="80"/>
        <v>593216</v>
      </c>
      <c r="AB411" s="6">
        <f t="shared" si="77"/>
        <v>262798</v>
      </c>
      <c r="AC411" s="6">
        <v>322690.94000000006</v>
      </c>
      <c r="AD411" t="s">
        <v>60</v>
      </c>
      <c r="AV411">
        <v>20671344</v>
      </c>
      <c r="AW411">
        <v>3528</v>
      </c>
    </row>
    <row r="412" spans="1:49" x14ac:dyDescent="0.3">
      <c r="A412" s="6">
        <v>2024</v>
      </c>
      <c r="B412" s="6">
        <v>8</v>
      </c>
      <c r="C412" s="6" t="s">
        <v>22</v>
      </c>
      <c r="D412" s="6">
        <v>5101</v>
      </c>
      <c r="E412" s="6"/>
      <c r="F412" s="7">
        <v>10873</v>
      </c>
      <c r="G412" s="7">
        <v>496336</v>
      </c>
      <c r="H412" s="7">
        <v>380177</v>
      </c>
      <c r="I412" s="7">
        <f t="shared" si="78"/>
        <v>876513</v>
      </c>
      <c r="J412" s="8">
        <v>876513</v>
      </c>
      <c r="K412" s="8">
        <v>812804</v>
      </c>
      <c r="L412" s="6">
        <v>72</v>
      </c>
      <c r="M412" s="6">
        <v>130</v>
      </c>
      <c r="N412" s="6">
        <f t="shared" si="73"/>
        <v>1413490</v>
      </c>
      <c r="O412" s="6">
        <f t="shared" si="74"/>
        <v>496336</v>
      </c>
      <c r="P412" s="6">
        <f t="shared" si="75"/>
        <v>35736192</v>
      </c>
      <c r="Q412" s="6">
        <f t="shared" si="79"/>
        <v>876513</v>
      </c>
      <c r="R412" s="6">
        <v>1032.46</v>
      </c>
      <c r="S412" s="6">
        <v>428.83</v>
      </c>
      <c r="T412" s="6">
        <f t="shared" si="70"/>
        <v>529089542.19000012</v>
      </c>
      <c r="U412" s="6">
        <f t="shared" si="71"/>
        <v>380177</v>
      </c>
      <c r="V412" s="6">
        <f t="shared" si="72"/>
        <v>229486242.51000005</v>
      </c>
      <c r="W412" s="6">
        <f t="shared" si="76"/>
        <v>35736192</v>
      </c>
      <c r="X412" s="6">
        <f t="shared" si="81"/>
        <v>58417560</v>
      </c>
      <c r="Y412" s="6">
        <v>1031946.89</v>
      </c>
      <c r="Z412" s="6">
        <v>43721.890000000014</v>
      </c>
      <c r="AA412" s="6">
        <f t="shared" si="80"/>
        <v>988225</v>
      </c>
      <c r="AB412" s="6">
        <f t="shared" si="77"/>
        <v>111712</v>
      </c>
      <c r="AC412" s="6">
        <v>155433.89000000001</v>
      </c>
      <c r="AD412" t="s">
        <v>60</v>
      </c>
      <c r="AV412">
        <v>57629808</v>
      </c>
      <c r="AW412">
        <v>787752</v>
      </c>
    </row>
    <row r="413" spans="1:49" x14ac:dyDescent="0.3">
      <c r="A413" s="6">
        <v>2024</v>
      </c>
      <c r="B413" s="6">
        <v>8</v>
      </c>
      <c r="C413" s="6" t="s">
        <v>23</v>
      </c>
      <c r="D413" s="6">
        <v>6105</v>
      </c>
      <c r="E413" s="6"/>
      <c r="F413" s="7">
        <v>9402</v>
      </c>
      <c r="G413" s="7">
        <v>590082</v>
      </c>
      <c r="H413" s="7">
        <v>356811</v>
      </c>
      <c r="I413" s="7">
        <f t="shared" si="78"/>
        <v>946893</v>
      </c>
      <c r="J413" s="8">
        <v>946893</v>
      </c>
      <c r="K413" s="8">
        <v>749052</v>
      </c>
      <c r="L413" s="6">
        <v>72</v>
      </c>
      <c r="M413" s="6">
        <v>130</v>
      </c>
      <c r="N413" s="6">
        <f t="shared" si="73"/>
        <v>1222260</v>
      </c>
      <c r="O413" s="6">
        <f t="shared" si="74"/>
        <v>590082</v>
      </c>
      <c r="P413" s="6">
        <f t="shared" si="75"/>
        <v>42485904</v>
      </c>
      <c r="Q413" s="6">
        <f t="shared" si="79"/>
        <v>946893</v>
      </c>
      <c r="R413" s="6">
        <v>1032.46</v>
      </c>
      <c r="S413" s="6">
        <v>428.83</v>
      </c>
      <c r="T413" s="6">
        <f t="shared" si="70"/>
        <v>571573021.59000015</v>
      </c>
      <c r="U413" s="6">
        <f t="shared" si="71"/>
        <v>356811</v>
      </c>
      <c r="V413" s="6">
        <f t="shared" si="72"/>
        <v>215381823.93000004</v>
      </c>
      <c r="W413" s="6">
        <f t="shared" si="76"/>
        <v>42485904</v>
      </c>
      <c r="X413" s="6">
        <f t="shared" si="81"/>
        <v>53922384</v>
      </c>
      <c r="Y413" s="6">
        <v>1218287.01</v>
      </c>
      <c r="Z413" s="6">
        <v>117933.01000000001</v>
      </c>
      <c r="AA413" s="6">
        <f t="shared" si="80"/>
        <v>1100354</v>
      </c>
      <c r="AB413" s="6">
        <f t="shared" si="77"/>
        <v>153461</v>
      </c>
      <c r="AC413" s="6">
        <v>271394.01</v>
      </c>
      <c r="AD413" t="s">
        <v>60</v>
      </c>
      <c r="AV413">
        <v>53895384</v>
      </c>
      <c r="AW413">
        <v>27000</v>
      </c>
    </row>
    <row r="414" spans="1:49" x14ac:dyDescent="0.3">
      <c r="A414" s="6">
        <v>2024</v>
      </c>
      <c r="B414" s="6">
        <v>8</v>
      </c>
      <c r="C414" s="6" t="s">
        <v>24</v>
      </c>
      <c r="D414" s="6">
        <v>6106</v>
      </c>
      <c r="E414" s="6"/>
      <c r="F414" s="7">
        <v>7072</v>
      </c>
      <c r="G414" s="7">
        <v>398278</v>
      </c>
      <c r="H414" s="7">
        <v>244640</v>
      </c>
      <c r="I414" s="7">
        <f t="shared" si="78"/>
        <v>642918</v>
      </c>
      <c r="J414" s="8">
        <v>642918</v>
      </c>
      <c r="K414" s="8">
        <v>593291</v>
      </c>
      <c r="L414" s="6">
        <v>72</v>
      </c>
      <c r="M414" s="6">
        <v>130</v>
      </c>
      <c r="N414" s="6">
        <f t="shared" si="73"/>
        <v>919360</v>
      </c>
      <c r="O414" s="6">
        <f t="shared" si="74"/>
        <v>398278</v>
      </c>
      <c r="P414" s="6">
        <f t="shared" si="75"/>
        <v>28676016</v>
      </c>
      <c r="Q414" s="6">
        <f t="shared" si="79"/>
        <v>642918</v>
      </c>
      <c r="R414" s="6">
        <v>1032.46</v>
      </c>
      <c r="S414" s="6">
        <v>428.83</v>
      </c>
      <c r="T414" s="6">
        <f t="shared" si="70"/>
        <v>388084592.34000009</v>
      </c>
      <c r="U414" s="6">
        <f t="shared" si="71"/>
        <v>244640</v>
      </c>
      <c r="V414" s="6">
        <f t="shared" si="72"/>
        <v>147672043.20000002</v>
      </c>
      <c r="W414" s="6">
        <f t="shared" si="76"/>
        <v>28676016</v>
      </c>
      <c r="X414" s="6">
        <f t="shared" si="81"/>
        <v>42700536</v>
      </c>
      <c r="Y414" s="6">
        <v>1503371.46</v>
      </c>
      <c r="Z414" s="6">
        <v>357514.45999999996</v>
      </c>
      <c r="AA414" s="6">
        <f t="shared" si="80"/>
        <v>1145857</v>
      </c>
      <c r="AB414" s="6">
        <f t="shared" si="77"/>
        <v>502939</v>
      </c>
      <c r="AC414" s="6">
        <v>860453.46</v>
      </c>
      <c r="AD414" t="s">
        <v>60</v>
      </c>
      <c r="AV414">
        <v>42688152</v>
      </c>
      <c r="AW414">
        <v>12384</v>
      </c>
    </row>
    <row r="415" spans="1:49" x14ac:dyDescent="0.3">
      <c r="A415" s="6">
        <v>2024</v>
      </c>
      <c r="B415" s="6">
        <v>8</v>
      </c>
      <c r="C415" s="6" t="s">
        <v>25</v>
      </c>
      <c r="D415" s="6">
        <v>6102</v>
      </c>
      <c r="E415" s="6"/>
      <c r="F415" s="7">
        <v>4094</v>
      </c>
      <c r="G415" s="7">
        <v>287063</v>
      </c>
      <c r="H415" s="7">
        <v>160379</v>
      </c>
      <c r="I415" s="7">
        <f t="shared" si="78"/>
        <v>447442</v>
      </c>
      <c r="J415" s="8">
        <v>447442</v>
      </c>
      <c r="K415" s="8">
        <v>296909</v>
      </c>
      <c r="L415" s="6">
        <v>72</v>
      </c>
      <c r="M415" s="6">
        <v>130</v>
      </c>
      <c r="N415" s="6">
        <f t="shared" si="73"/>
        <v>532220</v>
      </c>
      <c r="O415" s="6">
        <f t="shared" si="74"/>
        <v>287063</v>
      </c>
      <c r="P415" s="6">
        <f t="shared" si="75"/>
        <v>20668536</v>
      </c>
      <c r="Q415" s="6">
        <f t="shared" si="79"/>
        <v>447442</v>
      </c>
      <c r="R415" s="6">
        <v>1032.46</v>
      </c>
      <c r="S415" s="6">
        <v>428.83</v>
      </c>
      <c r="T415" s="6">
        <f t="shared" si="70"/>
        <v>270089414.46000004</v>
      </c>
      <c r="U415" s="6">
        <f t="shared" si="71"/>
        <v>160379</v>
      </c>
      <c r="V415" s="6">
        <f t="shared" si="72"/>
        <v>96809575.770000011</v>
      </c>
      <c r="W415" s="6">
        <f t="shared" si="76"/>
        <v>20668536</v>
      </c>
      <c r="X415" s="6">
        <f t="shared" si="81"/>
        <v>21368304</v>
      </c>
      <c r="Y415" s="6">
        <v>946509.74084119999</v>
      </c>
      <c r="Z415" s="6">
        <v>461505.74084119999</v>
      </c>
      <c r="AA415" s="6">
        <f t="shared" si="80"/>
        <v>485004</v>
      </c>
      <c r="AB415" s="6">
        <f t="shared" si="77"/>
        <v>37562</v>
      </c>
      <c r="AC415" s="6">
        <v>499067.74084119999</v>
      </c>
      <c r="AD415" t="s">
        <v>60</v>
      </c>
      <c r="AV415">
        <v>21350160</v>
      </c>
      <c r="AW415">
        <v>18144</v>
      </c>
    </row>
    <row r="416" spans="1:49" x14ac:dyDescent="0.3">
      <c r="A416" s="6">
        <v>2024</v>
      </c>
      <c r="B416" s="6">
        <v>8</v>
      </c>
      <c r="C416" s="6" t="s">
        <v>26</v>
      </c>
      <c r="D416" s="6">
        <v>5102</v>
      </c>
      <c r="E416" s="6"/>
      <c r="F416" s="7">
        <v>15076</v>
      </c>
      <c r="G416" s="7">
        <v>635554</v>
      </c>
      <c r="H416" s="7">
        <v>1071370</v>
      </c>
      <c r="I416" s="7">
        <f t="shared" si="78"/>
        <v>1706924</v>
      </c>
      <c r="J416" s="8">
        <v>1706924</v>
      </c>
      <c r="K416" s="8">
        <v>1653358</v>
      </c>
      <c r="L416" s="6">
        <v>72</v>
      </c>
      <c r="M416" s="6">
        <v>130</v>
      </c>
      <c r="N416" s="6">
        <f t="shared" si="73"/>
        <v>1959880</v>
      </c>
      <c r="O416" s="6">
        <f t="shared" si="74"/>
        <v>635554</v>
      </c>
      <c r="P416" s="6">
        <f t="shared" si="75"/>
        <v>45759888</v>
      </c>
      <c r="Q416" s="6">
        <f t="shared" si="79"/>
        <v>1706924</v>
      </c>
      <c r="R416" s="6">
        <v>1032.46</v>
      </c>
      <c r="S416" s="6">
        <v>428.83</v>
      </c>
      <c r="T416" s="6">
        <f t="shared" si="70"/>
        <v>1030350534.1200002</v>
      </c>
      <c r="U416" s="6">
        <f t="shared" si="71"/>
        <v>1071370</v>
      </c>
      <c r="V416" s="6">
        <f t="shared" si="72"/>
        <v>646711073.10000014</v>
      </c>
      <c r="W416" s="6">
        <f t="shared" si="76"/>
        <v>45759888</v>
      </c>
      <c r="X416" s="6">
        <f t="shared" si="81"/>
        <v>119026080</v>
      </c>
      <c r="Y416" s="6">
        <v>2162695.4289188869</v>
      </c>
      <c r="Z416" s="6">
        <v>214236.42891888693</v>
      </c>
      <c r="AA416" s="6">
        <f t="shared" si="80"/>
        <v>1948459</v>
      </c>
      <c r="AB416" s="6">
        <f t="shared" si="77"/>
        <v>241535</v>
      </c>
      <c r="AC416" s="6">
        <v>455771.42891888693</v>
      </c>
      <c r="AD416" t="s">
        <v>60</v>
      </c>
      <c r="AV416">
        <v>119003544</v>
      </c>
      <c r="AW416">
        <v>22536</v>
      </c>
    </row>
    <row r="417" spans="1:49" x14ac:dyDescent="0.3">
      <c r="A417" s="6">
        <v>2024</v>
      </c>
      <c r="B417" s="6">
        <v>8</v>
      </c>
      <c r="C417" s="6" t="s">
        <v>27</v>
      </c>
      <c r="D417" s="6">
        <v>5103</v>
      </c>
      <c r="E417" s="6"/>
      <c r="F417" s="7">
        <v>7428</v>
      </c>
      <c r="G417" s="7">
        <v>252429</v>
      </c>
      <c r="H417" s="7">
        <v>240688</v>
      </c>
      <c r="I417" s="7">
        <f t="shared" si="78"/>
        <v>493117</v>
      </c>
      <c r="J417" s="8">
        <v>493117</v>
      </c>
      <c r="K417" s="8">
        <v>481371</v>
      </c>
      <c r="L417" s="6">
        <v>72</v>
      </c>
      <c r="M417" s="6">
        <v>130</v>
      </c>
      <c r="N417" s="6">
        <f t="shared" si="73"/>
        <v>965640</v>
      </c>
      <c r="O417" s="6">
        <f t="shared" si="74"/>
        <v>252429</v>
      </c>
      <c r="P417" s="6">
        <f t="shared" si="75"/>
        <v>18174888</v>
      </c>
      <c r="Q417" s="6">
        <f t="shared" si="79"/>
        <v>493117</v>
      </c>
      <c r="R417" s="6">
        <v>1032.46</v>
      </c>
      <c r="S417" s="6">
        <v>428.83</v>
      </c>
      <c r="T417" s="6">
        <f t="shared" si="70"/>
        <v>297660214.71000004</v>
      </c>
      <c r="U417" s="6">
        <f t="shared" si="71"/>
        <v>240688</v>
      </c>
      <c r="V417" s="6">
        <f t="shared" si="72"/>
        <v>145286497.44000003</v>
      </c>
      <c r="W417" s="6">
        <f t="shared" si="76"/>
        <v>18174888</v>
      </c>
      <c r="X417" s="6">
        <f t="shared" si="81"/>
        <v>34658712</v>
      </c>
      <c r="Y417" s="6">
        <v>605039.43999999994</v>
      </c>
      <c r="Z417" s="6">
        <v>44929.439999999944</v>
      </c>
      <c r="AA417" s="6">
        <f t="shared" si="80"/>
        <v>560110</v>
      </c>
      <c r="AB417" s="6">
        <f t="shared" si="77"/>
        <v>66993</v>
      </c>
      <c r="AC417" s="6">
        <v>111922.43999999994</v>
      </c>
      <c r="AD417" t="s">
        <v>60</v>
      </c>
      <c r="AV417">
        <v>34649712</v>
      </c>
      <c r="AW417">
        <v>9000</v>
      </c>
    </row>
    <row r="418" spans="1:49" x14ac:dyDescent="0.3">
      <c r="A418" s="6">
        <v>2024</v>
      </c>
      <c r="B418" s="6">
        <v>8</v>
      </c>
      <c r="C418" s="6" t="s">
        <v>28</v>
      </c>
      <c r="D418" s="6">
        <v>5109</v>
      </c>
      <c r="E418" s="6"/>
      <c r="F418" s="7">
        <v>3444</v>
      </c>
      <c r="G418" s="7">
        <v>88678</v>
      </c>
      <c r="H418" s="7">
        <v>126860</v>
      </c>
      <c r="I418" s="7">
        <f t="shared" si="78"/>
        <v>215538</v>
      </c>
      <c r="J418" s="8">
        <v>215538</v>
      </c>
      <c r="K418" s="8">
        <v>201191</v>
      </c>
      <c r="L418" s="6">
        <v>72</v>
      </c>
      <c r="M418" s="6">
        <v>130</v>
      </c>
      <c r="N418" s="6">
        <f t="shared" si="73"/>
        <v>447720</v>
      </c>
      <c r="O418" s="6">
        <f t="shared" si="74"/>
        <v>88678</v>
      </c>
      <c r="P418" s="6">
        <f t="shared" si="75"/>
        <v>6384816</v>
      </c>
      <c r="Q418" s="6">
        <f t="shared" si="79"/>
        <v>215538</v>
      </c>
      <c r="R418" s="6">
        <v>1032.46</v>
      </c>
      <c r="S418" s="6">
        <v>428.83</v>
      </c>
      <c r="T418" s="6">
        <f t="shared" si="70"/>
        <v>130105202.94000003</v>
      </c>
      <c r="U418" s="6">
        <f t="shared" si="71"/>
        <v>126860</v>
      </c>
      <c r="V418" s="6">
        <f t="shared" si="72"/>
        <v>76576501.800000012</v>
      </c>
      <c r="W418" s="6">
        <f t="shared" si="76"/>
        <v>6384816</v>
      </c>
      <c r="X418" s="6">
        <f t="shared" si="81"/>
        <v>14485752</v>
      </c>
      <c r="Y418" s="6">
        <v>491688.72</v>
      </c>
      <c r="Z418" s="6">
        <v>250752.71999999997</v>
      </c>
      <c r="AA418" s="6">
        <f t="shared" si="80"/>
        <v>240936</v>
      </c>
      <c r="AB418" s="6">
        <f t="shared" si="77"/>
        <v>25398</v>
      </c>
      <c r="AC418" s="6">
        <v>276150.71999999997</v>
      </c>
      <c r="AD418" t="s">
        <v>60</v>
      </c>
      <c r="AV418">
        <v>14485752</v>
      </c>
      <c r="AW418">
        <v>0</v>
      </c>
    </row>
    <row r="419" spans="1:49" x14ac:dyDescent="0.3">
      <c r="A419" s="6">
        <v>2024</v>
      </c>
      <c r="B419" s="6">
        <v>8</v>
      </c>
      <c r="C419" s="6" t="s">
        <v>29</v>
      </c>
      <c r="D419" s="6">
        <v>4106</v>
      </c>
      <c r="E419" s="6"/>
      <c r="F419" s="7">
        <v>3226</v>
      </c>
      <c r="G419" s="7">
        <v>127911</v>
      </c>
      <c r="H419" s="7">
        <v>34335</v>
      </c>
      <c r="I419" s="7">
        <f t="shared" si="78"/>
        <v>162246</v>
      </c>
      <c r="J419" s="8">
        <v>162246</v>
      </c>
      <c r="K419" s="8">
        <v>149956</v>
      </c>
      <c r="L419" s="6">
        <v>72</v>
      </c>
      <c r="M419" s="6">
        <v>130</v>
      </c>
      <c r="N419" s="6">
        <f t="shared" si="73"/>
        <v>419380</v>
      </c>
      <c r="O419" s="6">
        <f t="shared" si="74"/>
        <v>127911</v>
      </c>
      <c r="P419" s="6">
        <f t="shared" si="75"/>
        <v>9209592</v>
      </c>
      <c r="Q419" s="6">
        <f t="shared" si="79"/>
        <v>162246</v>
      </c>
      <c r="R419" s="6">
        <v>1032.46</v>
      </c>
      <c r="S419" s="6">
        <v>428.83</v>
      </c>
      <c r="T419" s="6">
        <f t="shared" si="70"/>
        <v>97936552.980000019</v>
      </c>
      <c r="U419" s="6">
        <f t="shared" si="71"/>
        <v>34335</v>
      </c>
      <c r="V419" s="6">
        <f t="shared" si="72"/>
        <v>20725636.050000004</v>
      </c>
      <c r="W419" s="6">
        <f t="shared" si="76"/>
        <v>9209592</v>
      </c>
      <c r="X419" s="6">
        <f t="shared" si="81"/>
        <v>10794456</v>
      </c>
      <c r="Y419" s="6">
        <v>1135722.53</v>
      </c>
      <c r="Z419" s="6">
        <v>83036.530000000028</v>
      </c>
      <c r="AA419" s="6">
        <f t="shared" si="80"/>
        <v>1052686</v>
      </c>
      <c r="AB419" s="6">
        <f t="shared" si="77"/>
        <v>890440</v>
      </c>
      <c r="AC419" s="6">
        <v>973476.53</v>
      </c>
      <c r="AD419" t="s">
        <v>60</v>
      </c>
      <c r="AV419">
        <v>10783296</v>
      </c>
      <c r="AW419">
        <v>11160</v>
      </c>
    </row>
    <row r="420" spans="1:49" x14ac:dyDescent="0.3">
      <c r="A420" s="6">
        <v>2024</v>
      </c>
      <c r="B420" s="6">
        <v>8</v>
      </c>
      <c r="C420" s="6" t="s">
        <v>30</v>
      </c>
      <c r="D420" s="6">
        <v>4107</v>
      </c>
      <c r="E420" s="6"/>
      <c r="F420" s="7">
        <v>6576</v>
      </c>
      <c r="G420" s="7">
        <v>249264</v>
      </c>
      <c r="H420" s="7">
        <v>397408</v>
      </c>
      <c r="I420" s="7">
        <f t="shared" si="78"/>
        <v>646672</v>
      </c>
      <c r="J420" s="8">
        <v>646672</v>
      </c>
      <c r="K420" s="8">
        <v>531580</v>
      </c>
      <c r="L420" s="6">
        <v>72</v>
      </c>
      <c r="M420" s="6">
        <v>130</v>
      </c>
      <c r="N420" s="6">
        <f t="shared" si="73"/>
        <v>854880</v>
      </c>
      <c r="O420" s="6">
        <f t="shared" si="74"/>
        <v>249264</v>
      </c>
      <c r="P420" s="6">
        <f t="shared" si="75"/>
        <v>17947008</v>
      </c>
      <c r="Q420" s="6">
        <f t="shared" si="79"/>
        <v>646672</v>
      </c>
      <c r="R420" s="6">
        <v>1032.46</v>
      </c>
      <c r="S420" s="6">
        <v>428.83</v>
      </c>
      <c r="T420" s="6">
        <f t="shared" si="70"/>
        <v>390350619.36000007</v>
      </c>
      <c r="U420" s="6">
        <f t="shared" si="71"/>
        <v>397408</v>
      </c>
      <c r="V420" s="6">
        <f t="shared" si="72"/>
        <v>239887391.04000005</v>
      </c>
      <c r="W420" s="6">
        <f t="shared" si="76"/>
        <v>17947008</v>
      </c>
      <c r="X420" s="6">
        <f t="shared" si="81"/>
        <v>38269224</v>
      </c>
      <c r="Y420" s="6">
        <v>957441.31002229988</v>
      </c>
      <c r="Z420" s="6">
        <v>269566.31002229988</v>
      </c>
      <c r="AA420" s="6">
        <f t="shared" si="80"/>
        <v>687875</v>
      </c>
      <c r="AB420" s="6">
        <f t="shared" si="77"/>
        <v>41203</v>
      </c>
      <c r="AC420" s="6">
        <v>310769.31002229988</v>
      </c>
      <c r="AD420" t="s">
        <v>60</v>
      </c>
      <c r="AV420">
        <v>38269224</v>
      </c>
      <c r="AW420">
        <v>0</v>
      </c>
    </row>
    <row r="421" spans="1:49" x14ac:dyDescent="0.3">
      <c r="A421" s="6">
        <v>2024</v>
      </c>
      <c r="B421" s="6">
        <v>8</v>
      </c>
      <c r="C421" s="6" t="s">
        <v>31</v>
      </c>
      <c r="D421" s="6">
        <v>4108</v>
      </c>
      <c r="E421" s="6"/>
      <c r="F421" s="7">
        <v>3442</v>
      </c>
      <c r="G421" s="7">
        <v>165139</v>
      </c>
      <c r="H421" s="7">
        <v>194520</v>
      </c>
      <c r="I421" s="7">
        <f t="shared" si="78"/>
        <v>359659</v>
      </c>
      <c r="J421" s="8">
        <v>359659</v>
      </c>
      <c r="K421" s="8">
        <v>331950</v>
      </c>
      <c r="L421" s="6">
        <v>72</v>
      </c>
      <c r="M421" s="6">
        <v>130</v>
      </c>
      <c r="N421" s="6">
        <f t="shared" si="73"/>
        <v>447460</v>
      </c>
      <c r="O421" s="6">
        <f t="shared" si="74"/>
        <v>165139</v>
      </c>
      <c r="P421" s="6">
        <f t="shared" si="75"/>
        <v>11890008</v>
      </c>
      <c r="Q421" s="6">
        <f t="shared" si="79"/>
        <v>359659</v>
      </c>
      <c r="R421" s="6">
        <v>1032.46</v>
      </c>
      <c r="S421" s="6">
        <v>428.83</v>
      </c>
      <c r="T421" s="6">
        <f t="shared" si="70"/>
        <v>217100962.17000005</v>
      </c>
      <c r="U421" s="6">
        <f t="shared" si="71"/>
        <v>194520</v>
      </c>
      <c r="V421" s="6">
        <f t="shared" si="72"/>
        <v>117418107.60000002</v>
      </c>
      <c r="W421" s="6">
        <f t="shared" si="76"/>
        <v>11890008</v>
      </c>
      <c r="X421" s="6">
        <f t="shared" si="81"/>
        <v>23895720</v>
      </c>
      <c r="Y421" s="6">
        <v>412406.81</v>
      </c>
      <c r="Z421" s="6">
        <v>31994.809999999998</v>
      </c>
      <c r="AA421" s="6">
        <f t="shared" si="80"/>
        <v>380412</v>
      </c>
      <c r="AB421" s="6">
        <f t="shared" si="77"/>
        <v>20753</v>
      </c>
      <c r="AC421" s="6">
        <v>52747.81</v>
      </c>
      <c r="AD421" t="s">
        <v>60</v>
      </c>
      <c r="AV421">
        <v>23886360</v>
      </c>
      <c r="AW421">
        <v>9360</v>
      </c>
    </row>
    <row r="422" spans="1:49" x14ac:dyDescent="0.3">
      <c r="A422" s="6">
        <v>2024</v>
      </c>
      <c r="B422" s="6">
        <v>8</v>
      </c>
      <c r="C422" s="6" t="s">
        <v>32</v>
      </c>
      <c r="D422" s="6">
        <v>5104</v>
      </c>
      <c r="E422" s="6"/>
      <c r="F422" s="7">
        <v>7220</v>
      </c>
      <c r="G422" s="7">
        <v>320987</v>
      </c>
      <c r="H422" s="7">
        <v>250906</v>
      </c>
      <c r="I422" s="7">
        <f t="shared" si="78"/>
        <v>571893</v>
      </c>
      <c r="J422" s="8">
        <v>571893</v>
      </c>
      <c r="K422" s="8">
        <v>543805</v>
      </c>
      <c r="L422" s="6">
        <v>72</v>
      </c>
      <c r="M422" s="6">
        <v>130</v>
      </c>
      <c r="N422" s="6">
        <f t="shared" si="73"/>
        <v>938600</v>
      </c>
      <c r="O422" s="6">
        <f t="shared" si="74"/>
        <v>320987</v>
      </c>
      <c r="P422" s="6">
        <f t="shared" si="75"/>
        <v>23111064</v>
      </c>
      <c r="Q422" s="6">
        <f t="shared" si="79"/>
        <v>571893</v>
      </c>
      <c r="R422" s="6">
        <v>1032.46</v>
      </c>
      <c r="S422" s="6">
        <v>428.83</v>
      </c>
      <c r="T422" s="6">
        <f t="shared" si="70"/>
        <v>345211771.59000003</v>
      </c>
      <c r="U422" s="6">
        <f t="shared" si="71"/>
        <v>250906</v>
      </c>
      <c r="V422" s="6">
        <f t="shared" si="72"/>
        <v>151454388.78000003</v>
      </c>
      <c r="W422" s="6">
        <f t="shared" si="76"/>
        <v>23111064</v>
      </c>
      <c r="X422" s="6">
        <f t="shared" si="81"/>
        <v>39151224</v>
      </c>
      <c r="Y422" s="6">
        <v>965637.44</v>
      </c>
      <c r="Z422" s="6">
        <v>367692.43999999994</v>
      </c>
      <c r="AA422" s="6">
        <f t="shared" si="80"/>
        <v>597945</v>
      </c>
      <c r="AB422" s="6">
        <f t="shared" si="77"/>
        <v>26052</v>
      </c>
      <c r="AC422" s="6">
        <v>393744.43999999994</v>
      </c>
      <c r="AD422" t="s">
        <v>60</v>
      </c>
      <c r="AV422">
        <v>39139344</v>
      </c>
      <c r="AW422">
        <v>11880</v>
      </c>
    </row>
    <row r="423" spans="1:49" x14ac:dyDescent="0.3">
      <c r="A423" s="6">
        <v>2024</v>
      </c>
      <c r="B423" s="6">
        <v>8</v>
      </c>
      <c r="C423" s="6" t="s">
        <v>33</v>
      </c>
      <c r="D423" s="6">
        <v>5105</v>
      </c>
      <c r="E423" s="6"/>
      <c r="F423" s="7">
        <v>6742</v>
      </c>
      <c r="G423" s="7">
        <v>213565</v>
      </c>
      <c r="H423" s="7">
        <v>221918</v>
      </c>
      <c r="I423" s="7">
        <f t="shared" si="78"/>
        <v>435483</v>
      </c>
      <c r="J423" s="8">
        <v>435483</v>
      </c>
      <c r="K423" s="8">
        <v>406726</v>
      </c>
      <c r="L423" s="6">
        <v>72</v>
      </c>
      <c r="M423" s="6">
        <v>130</v>
      </c>
      <c r="N423" s="6">
        <f t="shared" si="73"/>
        <v>876460</v>
      </c>
      <c r="O423" s="6">
        <f t="shared" si="74"/>
        <v>213565</v>
      </c>
      <c r="P423" s="6">
        <f t="shared" si="75"/>
        <v>15376680</v>
      </c>
      <c r="Q423" s="6">
        <f t="shared" si="79"/>
        <v>435483</v>
      </c>
      <c r="R423" s="6">
        <v>1032.46</v>
      </c>
      <c r="S423" s="6">
        <v>428.83</v>
      </c>
      <c r="T423" s="6">
        <f t="shared" si="70"/>
        <v>262870603.29000005</v>
      </c>
      <c r="U423" s="6">
        <f t="shared" si="71"/>
        <v>221918</v>
      </c>
      <c r="V423" s="6">
        <f t="shared" si="72"/>
        <v>133956362.34000002</v>
      </c>
      <c r="W423" s="6">
        <f t="shared" si="76"/>
        <v>15376680</v>
      </c>
      <c r="X423" s="6">
        <f t="shared" si="81"/>
        <v>29281824</v>
      </c>
      <c r="Y423" s="6">
        <v>584954.96</v>
      </c>
      <c r="Z423" s="6">
        <v>100451.95999999996</v>
      </c>
      <c r="AA423" s="6">
        <f t="shared" si="80"/>
        <v>484503</v>
      </c>
      <c r="AB423" s="6">
        <f t="shared" si="77"/>
        <v>49020</v>
      </c>
      <c r="AC423" s="6">
        <v>149471.95999999996</v>
      </c>
      <c r="AD423" t="s">
        <v>60</v>
      </c>
      <c r="AV423">
        <v>29267352</v>
      </c>
      <c r="AW423">
        <v>14472</v>
      </c>
    </row>
    <row r="424" spans="1:49" x14ac:dyDescent="0.3">
      <c r="A424" s="6">
        <v>2024</v>
      </c>
      <c r="B424" s="6">
        <v>8</v>
      </c>
      <c r="C424" s="6" t="s">
        <v>34</v>
      </c>
      <c r="D424" s="6">
        <v>4110</v>
      </c>
      <c r="E424" s="6"/>
      <c r="F424" s="7">
        <v>2872</v>
      </c>
      <c r="G424" s="7">
        <v>129120</v>
      </c>
      <c r="H424" s="7">
        <v>32854</v>
      </c>
      <c r="I424" s="7">
        <f t="shared" si="78"/>
        <v>161974</v>
      </c>
      <c r="J424" s="8">
        <v>161974</v>
      </c>
      <c r="K424" s="8">
        <v>142962</v>
      </c>
      <c r="L424" s="6">
        <v>72</v>
      </c>
      <c r="M424" s="6">
        <v>130</v>
      </c>
      <c r="N424" s="6">
        <f t="shared" si="73"/>
        <v>373360</v>
      </c>
      <c r="O424" s="6">
        <f t="shared" si="74"/>
        <v>129120</v>
      </c>
      <c r="P424" s="6">
        <f t="shared" si="75"/>
        <v>9296640</v>
      </c>
      <c r="Q424" s="6">
        <f t="shared" si="79"/>
        <v>161974</v>
      </c>
      <c r="R424" s="6">
        <v>1032.46</v>
      </c>
      <c r="S424" s="6">
        <v>428.83</v>
      </c>
      <c r="T424" s="6">
        <f t="shared" si="70"/>
        <v>97772365.62000002</v>
      </c>
      <c r="U424" s="6">
        <f t="shared" si="71"/>
        <v>32854</v>
      </c>
      <c r="V424" s="6">
        <f t="shared" si="72"/>
        <v>19831660.020000003</v>
      </c>
      <c r="W424" s="6">
        <f t="shared" si="76"/>
        <v>9296640</v>
      </c>
      <c r="X424" s="6">
        <f t="shared" si="81"/>
        <v>10292472</v>
      </c>
      <c r="Y424" s="6">
        <v>214803.82</v>
      </c>
      <c r="Z424" s="6">
        <v>33753.820000000007</v>
      </c>
      <c r="AA424" s="6">
        <f t="shared" si="80"/>
        <v>181050</v>
      </c>
      <c r="AB424" s="6">
        <f t="shared" si="77"/>
        <v>19076</v>
      </c>
      <c r="AC424" s="6">
        <v>52829.820000000007</v>
      </c>
      <c r="AD424" t="s">
        <v>60</v>
      </c>
      <c r="AV424">
        <v>10291320</v>
      </c>
      <c r="AW424">
        <v>1152</v>
      </c>
    </row>
    <row r="425" spans="1:49" x14ac:dyDescent="0.3">
      <c r="A425" s="6">
        <v>2024</v>
      </c>
      <c r="B425" s="6">
        <v>8</v>
      </c>
      <c r="C425" s="6" t="s">
        <v>35</v>
      </c>
      <c r="D425" s="6">
        <v>4112</v>
      </c>
      <c r="E425" s="6"/>
      <c r="F425" s="7">
        <v>3094</v>
      </c>
      <c r="G425" s="7">
        <v>65216</v>
      </c>
      <c r="H425" s="7">
        <v>194739</v>
      </c>
      <c r="I425" s="7">
        <f t="shared" si="78"/>
        <v>259955</v>
      </c>
      <c r="J425" s="8">
        <v>259955</v>
      </c>
      <c r="K425" s="8">
        <v>252724</v>
      </c>
      <c r="L425" s="6">
        <v>72</v>
      </c>
      <c r="M425" s="6">
        <v>130</v>
      </c>
      <c r="N425" s="6">
        <f t="shared" si="73"/>
        <v>402220</v>
      </c>
      <c r="O425" s="6">
        <f t="shared" si="74"/>
        <v>65216</v>
      </c>
      <c r="P425" s="6">
        <f t="shared" si="75"/>
        <v>4695552</v>
      </c>
      <c r="Q425" s="6">
        <f t="shared" si="79"/>
        <v>259955</v>
      </c>
      <c r="R425" s="6">
        <v>1032.46</v>
      </c>
      <c r="S425" s="6">
        <v>428.83</v>
      </c>
      <c r="T425" s="6">
        <f t="shared" si="70"/>
        <v>156916636.65000004</v>
      </c>
      <c r="U425" s="6">
        <f t="shared" si="71"/>
        <v>194739</v>
      </c>
      <c r="V425" s="6">
        <f t="shared" si="72"/>
        <v>117550302.57000002</v>
      </c>
      <c r="W425" s="6">
        <f t="shared" si="76"/>
        <v>4695552</v>
      </c>
      <c r="X425" s="6">
        <f t="shared" si="81"/>
        <v>18196128</v>
      </c>
      <c r="Y425" s="6">
        <v>319037.90733761917</v>
      </c>
      <c r="Z425" s="6">
        <v>31201.907337619166</v>
      </c>
      <c r="AA425" s="6">
        <f t="shared" si="80"/>
        <v>287836</v>
      </c>
      <c r="AB425" s="6">
        <f t="shared" si="77"/>
        <v>27881</v>
      </c>
      <c r="AC425" s="6">
        <v>59082.907337619166</v>
      </c>
      <c r="AD425" t="s">
        <v>60</v>
      </c>
      <c r="AV425">
        <v>18186768</v>
      </c>
      <c r="AW425">
        <v>9360</v>
      </c>
    </row>
    <row r="426" spans="1:49" x14ac:dyDescent="0.3">
      <c r="A426" s="6">
        <v>2024</v>
      </c>
      <c r="B426" s="6">
        <v>8</v>
      </c>
      <c r="C426" s="6" t="s">
        <v>36</v>
      </c>
      <c r="D426" s="6">
        <v>4111</v>
      </c>
      <c r="E426" s="6"/>
      <c r="F426" s="7">
        <v>1628</v>
      </c>
      <c r="G426" s="7">
        <v>83483</v>
      </c>
      <c r="H426" s="7">
        <v>94527</v>
      </c>
      <c r="I426" s="7">
        <f t="shared" si="78"/>
        <v>178010</v>
      </c>
      <c r="J426" s="8">
        <v>178010</v>
      </c>
      <c r="K426" s="8">
        <v>152721</v>
      </c>
      <c r="L426" s="6">
        <v>72</v>
      </c>
      <c r="M426" s="6">
        <v>130</v>
      </c>
      <c r="N426" s="6">
        <f t="shared" si="73"/>
        <v>211640</v>
      </c>
      <c r="O426" s="6">
        <f t="shared" si="74"/>
        <v>83483</v>
      </c>
      <c r="P426" s="6">
        <f t="shared" si="75"/>
        <v>6010776</v>
      </c>
      <c r="Q426" s="6">
        <f t="shared" si="79"/>
        <v>178010</v>
      </c>
      <c r="R426" s="6">
        <v>1032.46</v>
      </c>
      <c r="S426" s="6">
        <v>428.83</v>
      </c>
      <c r="T426" s="6">
        <f t="shared" si="70"/>
        <v>107452176.30000003</v>
      </c>
      <c r="U426" s="6">
        <f t="shared" si="71"/>
        <v>94527</v>
      </c>
      <c r="V426" s="6">
        <f t="shared" si="72"/>
        <v>57059333.010000013</v>
      </c>
      <c r="W426" s="6">
        <f t="shared" si="76"/>
        <v>6010776</v>
      </c>
      <c r="X426" s="6">
        <f t="shared" si="81"/>
        <v>10995912</v>
      </c>
      <c r="Y426" s="6">
        <v>240266.01640434493</v>
      </c>
      <c r="Z426" s="6">
        <v>23498.016404344933</v>
      </c>
      <c r="AA426" s="6">
        <f t="shared" si="80"/>
        <v>216768</v>
      </c>
      <c r="AB426" s="6">
        <f t="shared" si="77"/>
        <v>38758</v>
      </c>
      <c r="AC426" s="6">
        <v>62256.016404344933</v>
      </c>
      <c r="AD426" t="s">
        <v>60</v>
      </c>
      <c r="AV426">
        <v>10995912</v>
      </c>
      <c r="AW426">
        <v>0</v>
      </c>
    </row>
    <row r="427" spans="1:49" x14ac:dyDescent="0.3">
      <c r="A427" s="6">
        <v>2024</v>
      </c>
      <c r="B427" s="6">
        <v>8</v>
      </c>
      <c r="C427" s="6" t="s">
        <v>37</v>
      </c>
      <c r="D427" s="6">
        <v>5111</v>
      </c>
      <c r="E427" s="6"/>
      <c r="F427" s="7">
        <v>6828</v>
      </c>
      <c r="G427" s="7">
        <v>168173</v>
      </c>
      <c r="H427" s="7">
        <v>249825</v>
      </c>
      <c r="I427" s="7">
        <f t="shared" si="78"/>
        <v>417998</v>
      </c>
      <c r="J427" s="8">
        <v>417998</v>
      </c>
      <c r="K427" s="8">
        <v>404708</v>
      </c>
      <c r="L427" s="6">
        <v>72</v>
      </c>
      <c r="M427" s="6">
        <v>130</v>
      </c>
      <c r="N427" s="6">
        <f t="shared" si="73"/>
        <v>887640</v>
      </c>
      <c r="O427" s="6">
        <f t="shared" si="74"/>
        <v>168173</v>
      </c>
      <c r="P427" s="6">
        <f t="shared" si="75"/>
        <v>12108456</v>
      </c>
      <c r="Q427" s="6">
        <f t="shared" si="79"/>
        <v>417998</v>
      </c>
      <c r="R427" s="6">
        <v>1032.46</v>
      </c>
      <c r="S427" s="6">
        <v>428.83</v>
      </c>
      <c r="T427" s="6">
        <f t="shared" si="70"/>
        <v>252316132.74000004</v>
      </c>
      <c r="U427" s="6">
        <f t="shared" si="71"/>
        <v>249825</v>
      </c>
      <c r="V427" s="6">
        <f t="shared" si="72"/>
        <v>150801864.75000003</v>
      </c>
      <c r="W427" s="6">
        <f t="shared" si="76"/>
        <v>12108456</v>
      </c>
      <c r="X427" s="6">
        <f t="shared" si="81"/>
        <v>29136240</v>
      </c>
      <c r="Y427" s="6">
        <v>575470.9</v>
      </c>
      <c r="Z427" s="6">
        <v>85881.900000000023</v>
      </c>
      <c r="AA427" s="6">
        <f t="shared" si="80"/>
        <v>489589</v>
      </c>
      <c r="AB427" s="6">
        <f t="shared" si="77"/>
        <v>71591</v>
      </c>
      <c r="AC427" s="6">
        <v>157472.90000000002</v>
      </c>
      <c r="AD427" t="s">
        <v>60</v>
      </c>
      <c r="AV427">
        <v>29113056</v>
      </c>
      <c r="AW427">
        <v>23184</v>
      </c>
    </row>
    <row r="428" spans="1:49" x14ac:dyDescent="0.3">
      <c r="A428" s="6">
        <v>2024</v>
      </c>
      <c r="B428" s="6">
        <v>8</v>
      </c>
      <c r="C428" s="6" t="s">
        <v>38</v>
      </c>
      <c r="D428" s="6">
        <v>5110</v>
      </c>
      <c r="E428" s="6"/>
      <c r="F428" s="7">
        <v>3481</v>
      </c>
      <c r="G428" s="7">
        <v>111218</v>
      </c>
      <c r="H428" s="7">
        <v>36847</v>
      </c>
      <c r="I428" s="7">
        <f t="shared" si="78"/>
        <v>148065</v>
      </c>
      <c r="J428" s="8">
        <v>148065</v>
      </c>
      <c r="K428" s="8">
        <v>134703</v>
      </c>
      <c r="L428" s="6">
        <v>72</v>
      </c>
      <c r="M428" s="6">
        <v>130</v>
      </c>
      <c r="N428" s="6">
        <f t="shared" si="73"/>
        <v>452530</v>
      </c>
      <c r="O428" s="6">
        <f t="shared" si="74"/>
        <v>111218</v>
      </c>
      <c r="P428" s="6">
        <f t="shared" si="75"/>
        <v>8007696</v>
      </c>
      <c r="Q428" s="6">
        <f t="shared" si="79"/>
        <v>148065</v>
      </c>
      <c r="R428" s="6">
        <v>1032.46</v>
      </c>
      <c r="S428" s="6">
        <v>428.83</v>
      </c>
      <c r="T428" s="6">
        <f t="shared" si="70"/>
        <v>89376475.950000018</v>
      </c>
      <c r="U428" s="6">
        <f t="shared" si="71"/>
        <v>36847</v>
      </c>
      <c r="V428" s="6">
        <f t="shared" si="72"/>
        <v>22241954.610000003</v>
      </c>
      <c r="W428" s="6">
        <f t="shared" si="76"/>
        <v>8007696</v>
      </c>
      <c r="X428" s="6">
        <f t="shared" si="81"/>
        <v>9697032</v>
      </c>
      <c r="Y428" s="6">
        <v>1397789.56</v>
      </c>
      <c r="Z428" s="6">
        <v>1216574.56</v>
      </c>
      <c r="AA428" s="6">
        <f t="shared" si="80"/>
        <v>181215</v>
      </c>
      <c r="AB428" s="6">
        <f t="shared" si="77"/>
        <v>33150</v>
      </c>
      <c r="AC428" s="6">
        <v>1249724.56</v>
      </c>
      <c r="AD428" t="s">
        <v>60</v>
      </c>
      <c r="AV428">
        <v>9697032</v>
      </c>
      <c r="AW428">
        <v>0</v>
      </c>
    </row>
    <row r="429" spans="1:49" x14ac:dyDescent="0.3">
      <c r="A429" s="6">
        <v>2024</v>
      </c>
      <c r="B429" s="6">
        <v>8</v>
      </c>
      <c r="C429" s="6" t="s">
        <v>39</v>
      </c>
      <c r="D429" s="6">
        <v>6103</v>
      </c>
      <c r="E429" s="6"/>
      <c r="F429" s="7">
        <v>1210</v>
      </c>
      <c r="G429" s="7">
        <v>59880</v>
      </c>
      <c r="H429" s="7">
        <v>50511</v>
      </c>
      <c r="I429" s="7">
        <f t="shared" si="78"/>
        <v>110391</v>
      </c>
      <c r="J429" s="8">
        <v>110391</v>
      </c>
      <c r="K429" s="8">
        <v>101366</v>
      </c>
      <c r="L429" s="6">
        <v>72</v>
      </c>
      <c r="M429" s="6">
        <v>130</v>
      </c>
      <c r="N429" s="6">
        <f t="shared" si="73"/>
        <v>157300</v>
      </c>
      <c r="O429" s="6">
        <f t="shared" si="74"/>
        <v>59880</v>
      </c>
      <c r="P429" s="6">
        <f t="shared" si="75"/>
        <v>4311360</v>
      </c>
      <c r="Q429" s="6">
        <f t="shared" si="79"/>
        <v>110391</v>
      </c>
      <c r="R429" s="6">
        <v>1032.46</v>
      </c>
      <c r="S429" s="6">
        <v>428.83</v>
      </c>
      <c r="T429" s="6">
        <f t="shared" si="70"/>
        <v>66635319.330000013</v>
      </c>
      <c r="U429" s="6">
        <f t="shared" si="71"/>
        <v>50511</v>
      </c>
      <c r="V429" s="6">
        <f t="shared" si="72"/>
        <v>30489954.930000007</v>
      </c>
      <c r="W429" s="6">
        <f t="shared" si="76"/>
        <v>4311360</v>
      </c>
      <c r="X429" s="6">
        <f t="shared" si="81"/>
        <v>7294896</v>
      </c>
      <c r="Y429" s="6">
        <v>1606636.46</v>
      </c>
      <c r="Z429" s="6">
        <v>1462708.46</v>
      </c>
      <c r="AA429" s="6">
        <f t="shared" si="80"/>
        <v>143928</v>
      </c>
      <c r="AB429" s="6">
        <f t="shared" si="77"/>
        <v>33537</v>
      </c>
      <c r="AC429" s="6">
        <v>1496245.46</v>
      </c>
      <c r="AD429" t="s">
        <v>60</v>
      </c>
      <c r="AV429">
        <v>7294896</v>
      </c>
      <c r="AW429">
        <v>0</v>
      </c>
    </row>
    <row r="430" spans="1:49" x14ac:dyDescent="0.3">
      <c r="A430" s="6">
        <v>2024</v>
      </c>
      <c r="B430" s="6">
        <v>8</v>
      </c>
      <c r="C430" s="6" t="s">
        <v>40</v>
      </c>
      <c r="D430" s="6">
        <v>4113</v>
      </c>
      <c r="E430" s="6"/>
      <c r="F430" s="7">
        <v>1956</v>
      </c>
      <c r="G430" s="7">
        <v>53463</v>
      </c>
      <c r="H430" s="7">
        <v>117267</v>
      </c>
      <c r="I430" s="7">
        <f t="shared" si="78"/>
        <v>170730</v>
      </c>
      <c r="J430" s="8">
        <v>170730</v>
      </c>
      <c r="K430" s="8">
        <v>167552</v>
      </c>
      <c r="L430" s="6">
        <v>72</v>
      </c>
      <c r="M430" s="6">
        <v>130</v>
      </c>
      <c r="N430" s="6">
        <f t="shared" si="73"/>
        <v>254280</v>
      </c>
      <c r="O430" s="6">
        <f t="shared" si="74"/>
        <v>53463</v>
      </c>
      <c r="P430" s="6">
        <f t="shared" si="75"/>
        <v>3849336</v>
      </c>
      <c r="Q430" s="6">
        <f t="shared" si="79"/>
        <v>170730</v>
      </c>
      <c r="R430" s="6">
        <v>1032.46</v>
      </c>
      <c r="S430" s="6">
        <v>428.83</v>
      </c>
      <c r="T430" s="6">
        <f t="shared" si="70"/>
        <v>103057749.90000002</v>
      </c>
      <c r="U430" s="6">
        <f t="shared" si="71"/>
        <v>117267</v>
      </c>
      <c r="V430" s="6">
        <f t="shared" si="72"/>
        <v>70785879.210000008</v>
      </c>
      <c r="W430" s="6">
        <f t="shared" si="76"/>
        <v>3849336</v>
      </c>
      <c r="X430" s="6">
        <f t="shared" si="81"/>
        <v>12063744</v>
      </c>
      <c r="Y430" s="6">
        <v>616383.24</v>
      </c>
      <c r="Z430" s="6">
        <v>432858.24</v>
      </c>
      <c r="AA430" s="6">
        <f t="shared" si="80"/>
        <v>183525</v>
      </c>
      <c r="AB430" s="6">
        <f t="shared" si="77"/>
        <v>12795</v>
      </c>
      <c r="AC430" s="6">
        <v>445653.24</v>
      </c>
      <c r="AD430" t="s">
        <v>60</v>
      </c>
      <c r="AV430">
        <v>12063744</v>
      </c>
      <c r="AW430">
        <v>0</v>
      </c>
    </row>
    <row r="431" spans="1:49" x14ac:dyDescent="0.3">
      <c r="A431" s="6">
        <v>2024</v>
      </c>
      <c r="B431" s="6">
        <v>8</v>
      </c>
      <c r="C431" s="6" t="s">
        <v>41</v>
      </c>
      <c r="D431" s="6">
        <v>6104</v>
      </c>
      <c r="E431" s="6"/>
      <c r="F431" s="7">
        <v>4772</v>
      </c>
      <c r="G431" s="7">
        <v>272806</v>
      </c>
      <c r="H431" s="7">
        <v>171813</v>
      </c>
      <c r="I431" s="7">
        <f t="shared" si="78"/>
        <v>444619</v>
      </c>
      <c r="J431" s="8">
        <v>444619</v>
      </c>
      <c r="K431" s="8">
        <v>392918</v>
      </c>
      <c r="L431" s="6">
        <v>72</v>
      </c>
      <c r="M431" s="6">
        <v>130</v>
      </c>
      <c r="N431" s="6">
        <f t="shared" si="73"/>
        <v>620360</v>
      </c>
      <c r="O431" s="6">
        <f t="shared" si="74"/>
        <v>272806</v>
      </c>
      <c r="P431" s="6">
        <f t="shared" si="75"/>
        <v>19642032</v>
      </c>
      <c r="Q431" s="6">
        <f t="shared" si="79"/>
        <v>444619</v>
      </c>
      <c r="R431" s="6">
        <v>1032.46</v>
      </c>
      <c r="S431" s="6">
        <v>428.83</v>
      </c>
      <c r="T431" s="6">
        <f t="shared" si="70"/>
        <v>268385366.97000006</v>
      </c>
      <c r="U431" s="6">
        <f t="shared" si="71"/>
        <v>171813</v>
      </c>
      <c r="V431" s="6">
        <f t="shared" si="72"/>
        <v>103711481.19000001</v>
      </c>
      <c r="W431" s="6">
        <f t="shared" si="76"/>
        <v>19642032</v>
      </c>
      <c r="X431" s="6">
        <f t="shared" si="81"/>
        <v>28281024</v>
      </c>
      <c r="Y431" s="6">
        <v>758112</v>
      </c>
      <c r="Z431" s="6">
        <v>282801</v>
      </c>
      <c r="AA431" s="6">
        <f t="shared" si="80"/>
        <v>475311</v>
      </c>
      <c r="AB431" s="6">
        <f t="shared" si="77"/>
        <v>30692</v>
      </c>
      <c r="AC431" s="6">
        <v>313493</v>
      </c>
      <c r="AD431" t="s">
        <v>60</v>
      </c>
      <c r="AV431">
        <v>28281024</v>
      </c>
      <c r="AW431">
        <v>0</v>
      </c>
    </row>
    <row r="432" spans="1:49" x14ac:dyDescent="0.3">
      <c r="A432" s="6">
        <v>2024</v>
      </c>
      <c r="B432" s="6">
        <v>8</v>
      </c>
      <c r="C432" s="6" t="s">
        <v>42</v>
      </c>
      <c r="D432" s="6">
        <v>5108</v>
      </c>
      <c r="E432" s="6"/>
      <c r="F432" s="7">
        <v>4805</v>
      </c>
      <c r="G432" s="7">
        <v>231317</v>
      </c>
      <c r="H432" s="7">
        <v>163304</v>
      </c>
      <c r="I432" s="7">
        <f t="shared" si="78"/>
        <v>394621</v>
      </c>
      <c r="J432" s="8">
        <v>394621</v>
      </c>
      <c r="K432" s="8">
        <v>356195</v>
      </c>
      <c r="L432" s="6">
        <v>72</v>
      </c>
      <c r="M432" s="6">
        <v>130</v>
      </c>
      <c r="N432" s="6">
        <f t="shared" si="73"/>
        <v>624650</v>
      </c>
      <c r="O432" s="6">
        <f t="shared" si="74"/>
        <v>231317</v>
      </c>
      <c r="P432" s="6">
        <f t="shared" si="75"/>
        <v>16654824</v>
      </c>
      <c r="Q432" s="6">
        <f t="shared" si="79"/>
        <v>394621</v>
      </c>
      <c r="R432" s="6">
        <v>1032.46</v>
      </c>
      <c r="S432" s="6">
        <v>428.83</v>
      </c>
      <c r="T432" s="6">
        <f t="shared" si="70"/>
        <v>238205074.23000005</v>
      </c>
      <c r="U432" s="6">
        <f t="shared" si="71"/>
        <v>163304</v>
      </c>
      <c r="V432" s="6">
        <f t="shared" si="72"/>
        <v>98575193.520000011</v>
      </c>
      <c r="W432" s="6">
        <f t="shared" si="76"/>
        <v>16654824</v>
      </c>
      <c r="X432" s="6">
        <f t="shared" si="81"/>
        <v>25630704</v>
      </c>
      <c r="Y432" s="6">
        <v>663452</v>
      </c>
      <c r="Z432" s="6">
        <v>172493</v>
      </c>
      <c r="AA432" s="6">
        <f t="shared" si="80"/>
        <v>490959</v>
      </c>
      <c r="AB432" s="6">
        <f t="shared" si="77"/>
        <v>96338</v>
      </c>
      <c r="AC432" s="6">
        <v>268831</v>
      </c>
      <c r="AD432" t="s">
        <v>60</v>
      </c>
      <c r="AV432">
        <v>25627968</v>
      </c>
      <c r="AW432">
        <v>2736</v>
      </c>
    </row>
    <row r="433" spans="1:49" x14ac:dyDescent="0.3">
      <c r="A433" s="6">
        <v>2024</v>
      </c>
      <c r="B433" s="6">
        <v>8</v>
      </c>
      <c r="C433" s="6" t="s">
        <v>43</v>
      </c>
      <c r="D433" s="6">
        <v>4210</v>
      </c>
      <c r="E433" s="6"/>
      <c r="F433" s="6">
        <v>0</v>
      </c>
      <c r="G433" s="7">
        <v>0</v>
      </c>
      <c r="H433" s="7">
        <v>0</v>
      </c>
      <c r="I433" s="7">
        <f t="shared" si="78"/>
        <v>0</v>
      </c>
      <c r="J433" s="6">
        <v>0</v>
      </c>
      <c r="K433" s="6">
        <v>0</v>
      </c>
      <c r="L433" s="6">
        <v>72</v>
      </c>
      <c r="M433" s="6">
        <v>130</v>
      </c>
      <c r="N433" s="6">
        <f t="shared" si="73"/>
        <v>0</v>
      </c>
      <c r="O433" s="6">
        <f t="shared" si="74"/>
        <v>0</v>
      </c>
      <c r="P433" s="6">
        <f t="shared" si="75"/>
        <v>0</v>
      </c>
      <c r="Q433" s="6">
        <f t="shared" si="79"/>
        <v>0</v>
      </c>
      <c r="R433" s="6">
        <v>1032.46</v>
      </c>
      <c r="S433" s="6">
        <v>428.83</v>
      </c>
      <c r="T433" s="6">
        <f t="shared" si="70"/>
        <v>0</v>
      </c>
      <c r="U433" s="6">
        <f t="shared" si="71"/>
        <v>0</v>
      </c>
      <c r="V433" s="6">
        <f t="shared" si="72"/>
        <v>0</v>
      </c>
      <c r="W433" s="6">
        <f t="shared" si="76"/>
        <v>0</v>
      </c>
      <c r="X433" s="6">
        <f t="shared" si="81"/>
        <v>0</v>
      </c>
      <c r="Y433" s="6">
        <v>0</v>
      </c>
      <c r="Z433" s="6">
        <v>0</v>
      </c>
      <c r="AA433" s="6">
        <f t="shared" si="80"/>
        <v>0</v>
      </c>
      <c r="AB433" s="6">
        <f t="shared" si="77"/>
        <v>0</v>
      </c>
      <c r="AC433" s="6">
        <v>0</v>
      </c>
      <c r="AD433" t="s">
        <v>60</v>
      </c>
      <c r="AV433">
        <v>0</v>
      </c>
      <c r="AW433">
        <v>0</v>
      </c>
    </row>
    <row r="434" spans="1:49" x14ac:dyDescent="0.3">
      <c r="A434" s="6">
        <v>2024</v>
      </c>
      <c r="B434" s="6">
        <v>8</v>
      </c>
      <c r="C434" s="6" t="s">
        <v>44</v>
      </c>
      <c r="D434" s="6">
        <v>4240</v>
      </c>
      <c r="E434" s="6"/>
      <c r="F434" s="7">
        <v>2452</v>
      </c>
      <c r="G434" s="7">
        <v>167114</v>
      </c>
      <c r="H434" s="7">
        <v>120627</v>
      </c>
      <c r="I434" s="7">
        <f t="shared" si="78"/>
        <v>287741</v>
      </c>
      <c r="J434" s="8">
        <v>287741</v>
      </c>
      <c r="K434" s="8">
        <v>287350</v>
      </c>
      <c r="L434" s="6">
        <v>72</v>
      </c>
      <c r="M434" s="6">
        <v>173</v>
      </c>
      <c r="N434" s="6">
        <f t="shared" si="73"/>
        <v>424196</v>
      </c>
      <c r="O434" s="6">
        <f t="shared" si="74"/>
        <v>167114</v>
      </c>
      <c r="P434" s="6">
        <f t="shared" si="75"/>
        <v>12032208</v>
      </c>
      <c r="Q434" s="6">
        <f t="shared" si="79"/>
        <v>287741</v>
      </c>
      <c r="R434" s="6">
        <v>1032.46</v>
      </c>
      <c r="S434" s="6">
        <v>428.83</v>
      </c>
      <c r="T434" s="6">
        <f t="shared" si="70"/>
        <v>173689099.83000004</v>
      </c>
      <c r="U434" s="6">
        <f t="shared" si="71"/>
        <v>120627</v>
      </c>
      <c r="V434" s="6">
        <f t="shared" si="72"/>
        <v>72814076.01000002</v>
      </c>
      <c r="W434" s="6">
        <f t="shared" si="76"/>
        <v>12032208</v>
      </c>
      <c r="X434" s="6">
        <f t="shared" si="81"/>
        <v>20689200</v>
      </c>
      <c r="Y434" s="6">
        <v>508579.1</v>
      </c>
      <c r="Z434" s="6">
        <v>202241.09999999998</v>
      </c>
      <c r="AA434" s="6">
        <f t="shared" si="80"/>
        <v>306338</v>
      </c>
      <c r="AB434" s="6">
        <f t="shared" si="77"/>
        <v>18597</v>
      </c>
      <c r="AC434" s="6">
        <v>220838.09999999998</v>
      </c>
      <c r="AD434" t="s">
        <v>60</v>
      </c>
      <c r="AV434">
        <v>20689200</v>
      </c>
      <c r="AW434">
        <v>0</v>
      </c>
    </row>
    <row r="435" spans="1:49" x14ac:dyDescent="0.3">
      <c r="A435" s="6">
        <v>2024</v>
      </c>
      <c r="B435" s="6">
        <v>8</v>
      </c>
      <c r="C435" s="6" t="s">
        <v>45</v>
      </c>
      <c r="D435" s="6">
        <v>6210</v>
      </c>
      <c r="E435" s="6"/>
      <c r="F435" s="7">
        <v>6931</v>
      </c>
      <c r="G435" s="7">
        <v>472173</v>
      </c>
      <c r="H435" s="7">
        <v>538279</v>
      </c>
      <c r="I435" s="7">
        <f t="shared" si="78"/>
        <v>1010452</v>
      </c>
      <c r="J435" s="8">
        <v>1010452</v>
      </c>
      <c r="K435" s="8">
        <v>895946</v>
      </c>
      <c r="L435" s="6">
        <v>72</v>
      </c>
      <c r="M435" s="6">
        <v>130</v>
      </c>
      <c r="N435" s="6">
        <f t="shared" si="73"/>
        <v>901030</v>
      </c>
      <c r="O435" s="6">
        <f t="shared" si="74"/>
        <v>472173</v>
      </c>
      <c r="P435" s="6">
        <f t="shared" si="75"/>
        <v>33996456</v>
      </c>
      <c r="Q435" s="6">
        <f t="shared" si="79"/>
        <v>901030</v>
      </c>
      <c r="R435" s="6">
        <v>1032.46</v>
      </c>
      <c r="S435" s="6">
        <v>428.83</v>
      </c>
      <c r="T435" s="6">
        <f t="shared" si="70"/>
        <v>543888738.9000001</v>
      </c>
      <c r="U435" s="6">
        <f t="shared" si="71"/>
        <v>428857</v>
      </c>
      <c r="V435" s="6">
        <f t="shared" si="72"/>
        <v>258870950.91000006</v>
      </c>
      <c r="W435" s="6">
        <f t="shared" si="76"/>
        <v>33996456</v>
      </c>
      <c r="X435" s="6">
        <f t="shared" si="81"/>
        <v>64489392</v>
      </c>
      <c r="Y435" s="6">
        <v>1292296.5549999999</v>
      </c>
      <c r="Z435" s="6">
        <v>123875.55499999993</v>
      </c>
      <c r="AA435" s="6">
        <f t="shared" si="80"/>
        <v>1168421</v>
      </c>
      <c r="AB435" s="6">
        <f t="shared" si="77"/>
        <v>157969</v>
      </c>
      <c r="AC435" s="6">
        <v>281844.55499999993</v>
      </c>
      <c r="AD435" t="s">
        <v>60</v>
      </c>
      <c r="AV435">
        <v>64461312</v>
      </c>
      <c r="AW435">
        <v>28080</v>
      </c>
    </row>
    <row r="436" spans="1:49" x14ac:dyDescent="0.3">
      <c r="A436" s="6">
        <v>2024</v>
      </c>
      <c r="B436" s="6">
        <v>8</v>
      </c>
      <c r="C436" s="6" t="s">
        <v>46</v>
      </c>
      <c r="D436" s="6">
        <v>6220</v>
      </c>
      <c r="E436" s="6"/>
      <c r="F436" s="7">
        <v>4639</v>
      </c>
      <c r="G436" s="7">
        <v>226087</v>
      </c>
      <c r="H436" s="7">
        <v>175125</v>
      </c>
      <c r="I436" s="7">
        <f t="shared" si="78"/>
        <v>401212</v>
      </c>
      <c r="J436" s="8">
        <v>401212</v>
      </c>
      <c r="K436" s="8">
        <v>354187</v>
      </c>
      <c r="L436" s="6">
        <v>72</v>
      </c>
      <c r="M436" s="6">
        <v>130</v>
      </c>
      <c r="N436" s="6">
        <f t="shared" si="73"/>
        <v>603070</v>
      </c>
      <c r="O436" s="6">
        <f t="shared" si="74"/>
        <v>226087</v>
      </c>
      <c r="P436" s="6">
        <f t="shared" si="75"/>
        <v>16278264</v>
      </c>
      <c r="Q436" s="6">
        <f t="shared" si="79"/>
        <v>401212</v>
      </c>
      <c r="R436" s="6">
        <v>1032.46</v>
      </c>
      <c r="S436" s="6">
        <v>428.83</v>
      </c>
      <c r="T436" s="6">
        <f t="shared" si="70"/>
        <v>242183599.56000003</v>
      </c>
      <c r="U436" s="6">
        <f t="shared" si="71"/>
        <v>175125</v>
      </c>
      <c r="V436" s="6">
        <f t="shared" si="72"/>
        <v>105710703.75000001</v>
      </c>
      <c r="W436" s="6">
        <f t="shared" si="76"/>
        <v>16278264</v>
      </c>
      <c r="X436" s="6">
        <f t="shared" si="81"/>
        <v>25498440</v>
      </c>
      <c r="Y436" s="6">
        <v>1238220.2000000002</v>
      </c>
      <c r="Z436" s="6">
        <v>755723.20000000019</v>
      </c>
      <c r="AA436" s="6">
        <f t="shared" si="80"/>
        <v>482497</v>
      </c>
      <c r="AB436" s="6">
        <f t="shared" si="77"/>
        <v>81285</v>
      </c>
      <c r="AC436" s="6">
        <v>837008.20000000019</v>
      </c>
      <c r="AD436" t="s">
        <v>60</v>
      </c>
      <c r="AV436">
        <v>25473960</v>
      </c>
      <c r="AW436">
        <v>24480</v>
      </c>
    </row>
    <row r="437" spans="1:49" x14ac:dyDescent="0.3">
      <c r="A437" s="6">
        <v>2024</v>
      </c>
      <c r="B437" s="6">
        <v>8</v>
      </c>
      <c r="C437" s="6" t="s">
        <v>47</v>
      </c>
      <c r="D437" s="6">
        <v>6241</v>
      </c>
      <c r="E437" s="6"/>
      <c r="F437" s="7">
        <v>2620</v>
      </c>
      <c r="G437" s="7">
        <v>83023</v>
      </c>
      <c r="H437" s="7">
        <v>265003</v>
      </c>
      <c r="I437" s="7">
        <f t="shared" si="78"/>
        <v>348026</v>
      </c>
      <c r="J437" s="8">
        <v>348026</v>
      </c>
      <c r="K437" s="8">
        <v>338565</v>
      </c>
      <c r="L437" s="6">
        <v>72</v>
      </c>
      <c r="M437" s="6">
        <v>130</v>
      </c>
      <c r="N437" s="6">
        <f t="shared" si="73"/>
        <v>340600</v>
      </c>
      <c r="O437" s="6">
        <f t="shared" si="74"/>
        <v>83023</v>
      </c>
      <c r="P437" s="6">
        <f t="shared" si="75"/>
        <v>5977656</v>
      </c>
      <c r="Q437" s="6">
        <f t="shared" si="79"/>
        <v>340600</v>
      </c>
      <c r="R437" s="6">
        <v>1032.46</v>
      </c>
      <c r="S437" s="6">
        <v>428.83</v>
      </c>
      <c r="T437" s="6">
        <f t="shared" si="70"/>
        <v>205596378.00000003</v>
      </c>
      <c r="U437" s="6">
        <f t="shared" si="71"/>
        <v>257577</v>
      </c>
      <c r="V437" s="6">
        <f t="shared" si="72"/>
        <v>155481204.51000002</v>
      </c>
      <c r="W437" s="6">
        <f t="shared" si="76"/>
        <v>5977656</v>
      </c>
      <c r="X437" s="6">
        <f t="shared" si="81"/>
        <v>24376680</v>
      </c>
      <c r="Y437" s="6">
        <v>1293633.1280765999</v>
      </c>
      <c r="Z437" s="6">
        <v>933213.12807659991</v>
      </c>
      <c r="AA437" s="6">
        <f t="shared" si="80"/>
        <v>360420</v>
      </c>
      <c r="AB437" s="6">
        <f t="shared" si="77"/>
        <v>12394</v>
      </c>
      <c r="AC437" s="6">
        <v>945607.12807659991</v>
      </c>
      <c r="AD437" t="s">
        <v>60</v>
      </c>
      <c r="AV437">
        <v>24357960</v>
      </c>
      <c r="AW437">
        <v>18720</v>
      </c>
    </row>
    <row r="438" spans="1:49" x14ac:dyDescent="0.3">
      <c r="A438" s="6">
        <v>2024</v>
      </c>
      <c r="B438" s="6">
        <v>9</v>
      </c>
      <c r="C438" s="6" t="s">
        <v>16</v>
      </c>
      <c r="D438" s="6">
        <v>4101</v>
      </c>
      <c r="E438" s="6"/>
      <c r="F438" s="7">
        <v>4740</v>
      </c>
      <c r="G438" s="7">
        <v>64874</v>
      </c>
      <c r="H438" s="7">
        <v>316085</v>
      </c>
      <c r="I438" s="7">
        <f t="shared" si="78"/>
        <v>380959</v>
      </c>
      <c r="J438" s="8">
        <v>380959</v>
      </c>
      <c r="K438" s="8">
        <v>376290</v>
      </c>
      <c r="L438" s="6">
        <v>71</v>
      </c>
      <c r="M438" s="6">
        <v>130</v>
      </c>
      <c r="N438" s="6">
        <f t="shared" si="73"/>
        <v>616200</v>
      </c>
      <c r="O438" s="6">
        <f t="shared" si="74"/>
        <v>64874</v>
      </c>
      <c r="P438" s="6">
        <f t="shared" si="75"/>
        <v>4606054</v>
      </c>
      <c r="Q438" s="6">
        <f t="shared" si="79"/>
        <v>380959</v>
      </c>
      <c r="R438" s="6">
        <v>1046.3</v>
      </c>
      <c r="S438" s="6">
        <v>429.7</v>
      </c>
      <c r="T438" s="6">
        <f t="shared" si="70"/>
        <v>234899319.39999998</v>
      </c>
      <c r="U438" s="6">
        <f t="shared" si="71"/>
        <v>316085</v>
      </c>
      <c r="V438" s="6">
        <f t="shared" si="72"/>
        <v>194898010.99999997</v>
      </c>
      <c r="W438" s="6">
        <f t="shared" si="76"/>
        <v>4606054</v>
      </c>
      <c r="X438" s="6">
        <f>AV438+AW438</f>
        <v>26716590</v>
      </c>
      <c r="Y438" s="6">
        <v>435662.93999999994</v>
      </c>
      <c r="Z438" s="6">
        <v>43768.939999999944</v>
      </c>
      <c r="AA438" s="6">
        <f t="shared" si="80"/>
        <v>391894</v>
      </c>
      <c r="AB438" s="6">
        <f t="shared" si="77"/>
        <v>10935</v>
      </c>
      <c r="AC438" s="6">
        <v>54703.939999999944</v>
      </c>
      <c r="AD438" t="s">
        <v>61</v>
      </c>
      <c r="AV438">
        <v>26716590</v>
      </c>
      <c r="AW438">
        <v>0</v>
      </c>
    </row>
    <row r="439" spans="1:49" x14ac:dyDescent="0.3">
      <c r="A439" s="6">
        <v>2024</v>
      </c>
      <c r="B439" s="6">
        <v>9</v>
      </c>
      <c r="C439" s="6" t="s">
        <v>18</v>
      </c>
      <c r="D439" s="6">
        <v>4102</v>
      </c>
      <c r="E439" s="6"/>
      <c r="F439" s="7">
        <v>7114</v>
      </c>
      <c r="G439" s="7">
        <v>274803</v>
      </c>
      <c r="H439" s="7">
        <v>592748</v>
      </c>
      <c r="I439" s="7">
        <f t="shared" si="78"/>
        <v>867551</v>
      </c>
      <c r="J439" s="8">
        <v>867551</v>
      </c>
      <c r="K439" s="8">
        <v>845944</v>
      </c>
      <c r="L439" s="6">
        <v>71</v>
      </c>
      <c r="M439" s="6">
        <v>130</v>
      </c>
      <c r="N439" s="6">
        <f t="shared" si="73"/>
        <v>924820</v>
      </c>
      <c r="O439" s="6">
        <f t="shared" si="74"/>
        <v>274803</v>
      </c>
      <c r="P439" s="6">
        <f t="shared" si="75"/>
        <v>19511013</v>
      </c>
      <c r="Q439" s="6">
        <f t="shared" si="79"/>
        <v>867551</v>
      </c>
      <c r="R439" s="6">
        <v>1046.3</v>
      </c>
      <c r="S439" s="6">
        <v>429.7</v>
      </c>
      <c r="T439" s="6">
        <f t="shared" si="70"/>
        <v>534931946.5999999</v>
      </c>
      <c r="U439" s="6">
        <f t="shared" si="71"/>
        <v>592748</v>
      </c>
      <c r="V439" s="6">
        <f t="shared" si="72"/>
        <v>365488416.79999995</v>
      </c>
      <c r="W439" s="6">
        <f t="shared" si="76"/>
        <v>19511013</v>
      </c>
      <c r="X439" s="6">
        <f t="shared" ref="X439:X468" si="82">AV439+AW439</f>
        <v>60034334</v>
      </c>
      <c r="Y439" s="6">
        <v>1762306.7262449902</v>
      </c>
      <c r="Z439" s="6">
        <v>861382.72624499025</v>
      </c>
      <c r="AA439" s="6">
        <f t="shared" si="80"/>
        <v>900924</v>
      </c>
      <c r="AB439" s="6">
        <f t="shared" si="77"/>
        <v>33373</v>
      </c>
      <c r="AC439" s="6">
        <v>894755.72624499025</v>
      </c>
      <c r="AD439" t="s">
        <v>61</v>
      </c>
      <c r="AV439">
        <v>59997414</v>
      </c>
      <c r="AW439">
        <v>36920</v>
      </c>
    </row>
    <row r="440" spans="1:49" x14ac:dyDescent="0.3">
      <c r="A440" s="6">
        <v>2024</v>
      </c>
      <c r="B440" s="6">
        <v>9</v>
      </c>
      <c r="C440" s="6" t="s">
        <v>19</v>
      </c>
      <c r="D440" s="6">
        <v>4103</v>
      </c>
      <c r="E440" s="6"/>
      <c r="F440" s="7">
        <v>4880</v>
      </c>
      <c r="G440" s="7">
        <v>163216</v>
      </c>
      <c r="H440" s="7">
        <v>474358</v>
      </c>
      <c r="I440" s="7">
        <f t="shared" si="78"/>
        <v>637574</v>
      </c>
      <c r="J440" s="8">
        <v>637574</v>
      </c>
      <c r="K440" s="8">
        <v>625784</v>
      </c>
      <c r="L440" s="6">
        <v>71</v>
      </c>
      <c r="M440" s="6">
        <v>130</v>
      </c>
      <c r="N440" s="6">
        <f t="shared" si="73"/>
        <v>634400</v>
      </c>
      <c r="O440" s="6">
        <f t="shared" si="74"/>
        <v>163216</v>
      </c>
      <c r="P440" s="6">
        <f t="shared" si="75"/>
        <v>11588336</v>
      </c>
      <c r="Q440" s="6">
        <f t="shared" si="79"/>
        <v>634400</v>
      </c>
      <c r="R440" s="6">
        <v>1046.3</v>
      </c>
      <c r="S440" s="6">
        <v>429.7</v>
      </c>
      <c r="T440" s="6">
        <f t="shared" si="70"/>
        <v>391171039.99999994</v>
      </c>
      <c r="U440" s="6">
        <f t="shared" si="71"/>
        <v>471184</v>
      </c>
      <c r="V440" s="6">
        <f t="shared" si="72"/>
        <v>290532054.39999998</v>
      </c>
      <c r="W440" s="6">
        <f t="shared" si="76"/>
        <v>11588336</v>
      </c>
      <c r="X440" s="6">
        <f t="shared" si="82"/>
        <v>44421434</v>
      </c>
      <c r="Y440" s="6">
        <v>792105.3432989053</v>
      </c>
      <c r="Z440" s="6">
        <v>109998.3432989053</v>
      </c>
      <c r="AA440" s="6">
        <f t="shared" si="80"/>
        <v>682107</v>
      </c>
      <c r="AB440" s="6">
        <f t="shared" si="77"/>
        <v>44533</v>
      </c>
      <c r="AC440" s="6">
        <v>154531.3432989053</v>
      </c>
      <c r="AD440" t="s">
        <v>61</v>
      </c>
      <c r="AV440">
        <v>44393744</v>
      </c>
      <c r="AW440">
        <v>27690</v>
      </c>
    </row>
    <row r="441" spans="1:49" x14ac:dyDescent="0.3">
      <c r="A441" s="6">
        <v>2024</v>
      </c>
      <c r="B441" s="6">
        <v>9</v>
      </c>
      <c r="C441" s="6" t="s">
        <v>20</v>
      </c>
      <c r="D441" s="6">
        <v>4104</v>
      </c>
      <c r="E441" s="6"/>
      <c r="F441" s="7">
        <v>10358</v>
      </c>
      <c r="G441" s="7">
        <v>677374</v>
      </c>
      <c r="H441" s="7">
        <v>671353</v>
      </c>
      <c r="I441" s="7">
        <f t="shared" si="78"/>
        <v>1348727</v>
      </c>
      <c r="J441" s="8">
        <v>1348727</v>
      </c>
      <c r="K441" s="8">
        <v>902275</v>
      </c>
      <c r="L441" s="6">
        <v>71</v>
      </c>
      <c r="M441" s="6">
        <v>130</v>
      </c>
      <c r="N441" s="6">
        <f t="shared" si="73"/>
        <v>1346540</v>
      </c>
      <c r="O441" s="6">
        <f t="shared" si="74"/>
        <v>677374</v>
      </c>
      <c r="P441" s="6">
        <f t="shared" si="75"/>
        <v>48093554</v>
      </c>
      <c r="Q441" s="6">
        <f t="shared" si="79"/>
        <v>1346540</v>
      </c>
      <c r="R441" s="6">
        <v>1046.3</v>
      </c>
      <c r="S441" s="6">
        <v>429.7</v>
      </c>
      <c r="T441" s="6">
        <f t="shared" si="70"/>
        <v>830276563.99999988</v>
      </c>
      <c r="U441" s="6">
        <f t="shared" si="71"/>
        <v>669166</v>
      </c>
      <c r="V441" s="6">
        <f t="shared" si="72"/>
        <v>412607755.59999996</v>
      </c>
      <c r="W441" s="6">
        <f t="shared" si="76"/>
        <v>48093554</v>
      </c>
      <c r="X441" s="6">
        <f t="shared" si="82"/>
        <v>64050449</v>
      </c>
      <c r="Y441" s="6">
        <v>1309009.78</v>
      </c>
      <c r="Z441" s="6">
        <v>131857.78000000003</v>
      </c>
      <c r="AA441" s="6">
        <f t="shared" si="80"/>
        <v>1177152</v>
      </c>
      <c r="AB441" s="6">
        <f t="shared" si="77"/>
        <v>-171575</v>
      </c>
      <c r="AC441" s="6">
        <v>-39717.219999999972</v>
      </c>
      <c r="AD441" t="s">
        <v>61</v>
      </c>
      <c r="AV441">
        <v>64045479</v>
      </c>
      <c r="AW441">
        <v>4970</v>
      </c>
    </row>
    <row r="442" spans="1:49" x14ac:dyDescent="0.3">
      <c r="A442" s="6">
        <v>2024</v>
      </c>
      <c r="B442" s="6">
        <v>9</v>
      </c>
      <c r="C442" s="6" t="s">
        <v>21</v>
      </c>
      <c r="D442" s="6">
        <v>6101</v>
      </c>
      <c r="E442" s="6"/>
      <c r="F442" s="7">
        <v>4291</v>
      </c>
      <c r="G442" s="7">
        <v>290536</v>
      </c>
      <c r="H442" s="7">
        <v>0</v>
      </c>
      <c r="I442" s="7">
        <f t="shared" si="78"/>
        <v>290536</v>
      </c>
      <c r="J442" s="8">
        <v>290536</v>
      </c>
      <c r="K442" s="8">
        <v>249538</v>
      </c>
      <c r="L442" s="6">
        <v>71</v>
      </c>
      <c r="M442" s="6">
        <v>130</v>
      </c>
      <c r="N442" s="6">
        <f t="shared" si="73"/>
        <v>557830</v>
      </c>
      <c r="O442" s="6">
        <f t="shared" si="74"/>
        <v>290536</v>
      </c>
      <c r="P442" s="6">
        <f t="shared" si="75"/>
        <v>20628056</v>
      </c>
      <c r="Q442" s="6">
        <f t="shared" si="79"/>
        <v>290536</v>
      </c>
      <c r="R442" s="6">
        <v>1046.3</v>
      </c>
      <c r="S442" s="6">
        <v>429.7</v>
      </c>
      <c r="T442" s="6">
        <f t="shared" si="70"/>
        <v>179144497.59999996</v>
      </c>
      <c r="U442" s="6">
        <f t="shared" si="71"/>
        <v>0</v>
      </c>
      <c r="V442" s="6">
        <f t="shared" si="72"/>
        <v>0</v>
      </c>
      <c r="W442" s="6">
        <f t="shared" si="76"/>
        <v>20628056</v>
      </c>
      <c r="X442" s="6">
        <f t="shared" si="82"/>
        <v>17717198</v>
      </c>
      <c r="Y442" s="6">
        <v>625923.67000000004</v>
      </c>
      <c r="Z442" s="6">
        <v>59835.670000000042</v>
      </c>
      <c r="AA442" s="6">
        <f t="shared" si="80"/>
        <v>566088</v>
      </c>
      <c r="AB442" s="6">
        <f t="shared" si="77"/>
        <v>275552</v>
      </c>
      <c r="AC442" s="6">
        <v>335387.67000000004</v>
      </c>
      <c r="AD442" t="s">
        <v>61</v>
      </c>
      <c r="AV442">
        <v>17714997</v>
      </c>
      <c r="AW442">
        <v>2201</v>
      </c>
    </row>
    <row r="443" spans="1:49" x14ac:dyDescent="0.3">
      <c r="A443" s="6">
        <v>2024</v>
      </c>
      <c r="B443" s="6">
        <v>9</v>
      </c>
      <c r="C443" s="6" t="s">
        <v>22</v>
      </c>
      <c r="D443" s="6">
        <v>5101</v>
      </c>
      <c r="E443" s="6"/>
      <c r="F443" s="7">
        <v>10895</v>
      </c>
      <c r="G443" s="7">
        <v>456795</v>
      </c>
      <c r="H443" s="7">
        <v>327670</v>
      </c>
      <c r="I443" s="7">
        <f t="shared" si="78"/>
        <v>784465</v>
      </c>
      <c r="J443" s="8">
        <v>784465</v>
      </c>
      <c r="K443" s="8">
        <v>740190</v>
      </c>
      <c r="L443" s="6">
        <v>71</v>
      </c>
      <c r="M443" s="6">
        <v>130</v>
      </c>
      <c r="N443" s="6">
        <f t="shared" si="73"/>
        <v>1416350</v>
      </c>
      <c r="O443" s="6">
        <f t="shared" si="74"/>
        <v>456795</v>
      </c>
      <c r="P443" s="6">
        <f t="shared" si="75"/>
        <v>32432445</v>
      </c>
      <c r="Q443" s="6">
        <f t="shared" si="79"/>
        <v>784465</v>
      </c>
      <c r="R443" s="6">
        <v>1046.3</v>
      </c>
      <c r="S443" s="6">
        <v>429.7</v>
      </c>
      <c r="T443" s="6">
        <f t="shared" si="70"/>
        <v>483701118.99999994</v>
      </c>
      <c r="U443" s="6">
        <f t="shared" si="71"/>
        <v>327670</v>
      </c>
      <c r="V443" s="6">
        <f t="shared" si="72"/>
        <v>202041321.99999997</v>
      </c>
      <c r="W443" s="6">
        <f t="shared" si="76"/>
        <v>32432445</v>
      </c>
      <c r="X443" s="6">
        <f t="shared" si="82"/>
        <v>52475674</v>
      </c>
      <c r="Y443" s="6">
        <v>1360470.8295172653</v>
      </c>
      <c r="Z443" s="6">
        <v>480970.82951726532</v>
      </c>
      <c r="AA443" s="6">
        <f t="shared" si="80"/>
        <v>879500</v>
      </c>
      <c r="AB443" s="6">
        <f t="shared" si="77"/>
        <v>95035</v>
      </c>
      <c r="AC443" s="6">
        <v>576005.82951726532</v>
      </c>
      <c r="AD443" t="s">
        <v>61</v>
      </c>
      <c r="AV443">
        <v>51803375</v>
      </c>
      <c r="AW443">
        <v>672299</v>
      </c>
    </row>
    <row r="444" spans="1:49" x14ac:dyDescent="0.3">
      <c r="A444" s="6">
        <v>2024</v>
      </c>
      <c r="B444" s="6">
        <v>9</v>
      </c>
      <c r="C444" s="6" t="s">
        <v>23</v>
      </c>
      <c r="D444" s="6">
        <v>6105</v>
      </c>
      <c r="E444" s="6"/>
      <c r="F444" s="7">
        <v>9422</v>
      </c>
      <c r="G444" s="7">
        <v>486031</v>
      </c>
      <c r="H444" s="7">
        <v>126341</v>
      </c>
      <c r="I444" s="7">
        <f t="shared" si="78"/>
        <v>612372</v>
      </c>
      <c r="J444" s="8">
        <v>612372</v>
      </c>
      <c r="K444" s="8">
        <v>449671</v>
      </c>
      <c r="L444" s="6">
        <v>71</v>
      </c>
      <c r="M444" s="6">
        <v>130</v>
      </c>
      <c r="N444" s="6">
        <f t="shared" si="73"/>
        <v>1224860</v>
      </c>
      <c r="O444" s="6">
        <f t="shared" si="74"/>
        <v>486031</v>
      </c>
      <c r="P444" s="6">
        <f t="shared" si="75"/>
        <v>34508201</v>
      </c>
      <c r="Q444" s="6">
        <f t="shared" si="79"/>
        <v>612372</v>
      </c>
      <c r="R444" s="6">
        <v>1046.3</v>
      </c>
      <c r="S444" s="6">
        <v>429.7</v>
      </c>
      <c r="T444" s="6">
        <f t="shared" si="70"/>
        <v>377588575.19999993</v>
      </c>
      <c r="U444" s="6">
        <f t="shared" si="71"/>
        <v>126341</v>
      </c>
      <c r="V444" s="6">
        <f t="shared" si="72"/>
        <v>77901860.599999994</v>
      </c>
      <c r="W444" s="6">
        <f t="shared" si="76"/>
        <v>34508201</v>
      </c>
      <c r="X444" s="6">
        <f t="shared" si="82"/>
        <v>31917411</v>
      </c>
      <c r="Y444" s="6">
        <v>751877.34</v>
      </c>
      <c r="Z444" s="6">
        <v>117928.33999999997</v>
      </c>
      <c r="AA444" s="6">
        <f t="shared" si="80"/>
        <v>633949</v>
      </c>
      <c r="AB444" s="6">
        <f t="shared" si="77"/>
        <v>21577</v>
      </c>
      <c r="AC444" s="6">
        <v>139505.33999999997</v>
      </c>
      <c r="AD444" t="s">
        <v>61</v>
      </c>
      <c r="AV444">
        <v>31900442</v>
      </c>
      <c r="AW444">
        <v>16969</v>
      </c>
    </row>
    <row r="445" spans="1:49" x14ac:dyDescent="0.3">
      <c r="A445" s="6">
        <v>2024</v>
      </c>
      <c r="B445" s="6">
        <v>9</v>
      </c>
      <c r="C445" s="6" t="s">
        <v>24</v>
      </c>
      <c r="D445" s="6">
        <v>6106</v>
      </c>
      <c r="E445" s="6"/>
      <c r="F445" s="7">
        <v>7412</v>
      </c>
      <c r="G445" s="7">
        <v>358800</v>
      </c>
      <c r="H445" s="7">
        <v>90138</v>
      </c>
      <c r="I445" s="7">
        <f t="shared" si="78"/>
        <v>448938</v>
      </c>
      <c r="J445" s="8">
        <v>448938</v>
      </c>
      <c r="K445" s="8">
        <v>406930</v>
      </c>
      <c r="L445" s="6">
        <v>71</v>
      </c>
      <c r="M445" s="6">
        <v>130</v>
      </c>
      <c r="N445" s="6">
        <f t="shared" si="73"/>
        <v>963560</v>
      </c>
      <c r="O445" s="6">
        <f t="shared" si="74"/>
        <v>358800</v>
      </c>
      <c r="P445" s="6">
        <f t="shared" si="75"/>
        <v>25474800</v>
      </c>
      <c r="Q445" s="6">
        <f t="shared" si="79"/>
        <v>448938</v>
      </c>
      <c r="R445" s="6">
        <v>1046.3</v>
      </c>
      <c r="S445" s="6">
        <v>429.7</v>
      </c>
      <c r="T445" s="6">
        <f t="shared" si="70"/>
        <v>276815170.79999995</v>
      </c>
      <c r="U445" s="6">
        <f t="shared" si="71"/>
        <v>90138</v>
      </c>
      <c r="V445" s="6">
        <f t="shared" si="72"/>
        <v>55579090.79999999</v>
      </c>
      <c r="W445" s="6">
        <f t="shared" si="76"/>
        <v>25474800</v>
      </c>
      <c r="X445" s="6">
        <f t="shared" si="82"/>
        <v>28877191</v>
      </c>
      <c r="Y445" s="6">
        <v>1335598.81</v>
      </c>
      <c r="Z445" s="6">
        <v>355524.81000000006</v>
      </c>
      <c r="AA445" s="6">
        <f t="shared" si="80"/>
        <v>980074</v>
      </c>
      <c r="AB445" s="6">
        <f t="shared" si="77"/>
        <v>531136</v>
      </c>
      <c r="AC445" s="6">
        <v>886660.81</v>
      </c>
      <c r="AD445" t="s">
        <v>61</v>
      </c>
      <c r="AV445">
        <v>28870375</v>
      </c>
      <c r="AW445">
        <v>6816</v>
      </c>
    </row>
    <row r="446" spans="1:49" x14ac:dyDescent="0.3">
      <c r="A446" s="6">
        <v>2024</v>
      </c>
      <c r="B446" s="6">
        <v>9</v>
      </c>
      <c r="C446" s="6" t="s">
        <v>25</v>
      </c>
      <c r="D446" s="6">
        <v>6102</v>
      </c>
      <c r="E446" s="6"/>
      <c r="F446" s="7">
        <v>4037</v>
      </c>
      <c r="G446" s="7">
        <v>128235</v>
      </c>
      <c r="H446" s="7">
        <v>54823</v>
      </c>
      <c r="I446" s="7">
        <f t="shared" si="78"/>
        <v>183058</v>
      </c>
      <c r="J446" s="8">
        <v>183058</v>
      </c>
      <c r="K446" s="8">
        <v>163983</v>
      </c>
      <c r="L446" s="6">
        <v>71</v>
      </c>
      <c r="M446" s="6">
        <v>130</v>
      </c>
      <c r="N446" s="6">
        <f t="shared" si="73"/>
        <v>524810</v>
      </c>
      <c r="O446" s="6">
        <f t="shared" si="74"/>
        <v>128235</v>
      </c>
      <c r="P446" s="6">
        <f t="shared" si="75"/>
        <v>9104685</v>
      </c>
      <c r="Q446" s="6">
        <f t="shared" si="79"/>
        <v>183058</v>
      </c>
      <c r="R446" s="6">
        <v>1046.3</v>
      </c>
      <c r="S446" s="6">
        <v>429.7</v>
      </c>
      <c r="T446" s="6">
        <f t="shared" si="70"/>
        <v>112873562.79999998</v>
      </c>
      <c r="U446" s="6">
        <f t="shared" si="71"/>
        <v>54823</v>
      </c>
      <c r="V446" s="6">
        <f t="shared" si="72"/>
        <v>33803861.799999997</v>
      </c>
      <c r="W446" s="6">
        <f t="shared" si="76"/>
        <v>9104685</v>
      </c>
      <c r="X446" s="6">
        <f t="shared" si="82"/>
        <v>11640805</v>
      </c>
      <c r="Y446" s="6">
        <v>944585.74084119999</v>
      </c>
      <c r="Z446" s="6">
        <v>721124.74084119999</v>
      </c>
      <c r="AA446" s="6">
        <f t="shared" si="80"/>
        <v>223461</v>
      </c>
      <c r="AB446" s="6">
        <f t="shared" si="77"/>
        <v>40403</v>
      </c>
      <c r="AC446" s="6">
        <v>761527.74084119999</v>
      </c>
      <c r="AD446" t="s">
        <v>61</v>
      </c>
      <c r="AV446">
        <v>11635835</v>
      </c>
      <c r="AW446">
        <v>4970</v>
      </c>
    </row>
    <row r="447" spans="1:49" x14ac:dyDescent="0.3">
      <c r="A447" s="6">
        <v>2024</v>
      </c>
      <c r="B447" s="6">
        <v>9</v>
      </c>
      <c r="C447" s="6" t="s">
        <v>26</v>
      </c>
      <c r="D447" s="6">
        <v>5102</v>
      </c>
      <c r="E447" s="6"/>
      <c r="F447" s="7">
        <v>15248</v>
      </c>
      <c r="G447" s="7">
        <v>635585</v>
      </c>
      <c r="H447" s="7">
        <v>1135511</v>
      </c>
      <c r="I447" s="7">
        <f t="shared" si="78"/>
        <v>1771096</v>
      </c>
      <c r="J447" s="8">
        <v>1771096</v>
      </c>
      <c r="K447" s="8">
        <v>1663796</v>
      </c>
      <c r="L447" s="6">
        <v>71</v>
      </c>
      <c r="M447" s="6">
        <v>130</v>
      </c>
      <c r="N447" s="6">
        <f t="shared" si="73"/>
        <v>1982240</v>
      </c>
      <c r="O447" s="6">
        <f t="shared" si="74"/>
        <v>635585</v>
      </c>
      <c r="P447" s="6">
        <f t="shared" si="75"/>
        <v>45126535</v>
      </c>
      <c r="Q447" s="6">
        <f t="shared" si="79"/>
        <v>1771096</v>
      </c>
      <c r="R447" s="6">
        <v>1046.3</v>
      </c>
      <c r="S447" s="6">
        <v>429.7</v>
      </c>
      <c r="T447" s="6">
        <f t="shared" si="70"/>
        <v>1092057793.5999999</v>
      </c>
      <c r="U447" s="6">
        <f t="shared" si="71"/>
        <v>1135511</v>
      </c>
      <c r="V447" s="6">
        <f t="shared" si="72"/>
        <v>700156082.5999999</v>
      </c>
      <c r="W447" s="6">
        <f t="shared" si="76"/>
        <v>45126535</v>
      </c>
      <c r="X447" s="6">
        <f t="shared" si="82"/>
        <v>118113825</v>
      </c>
      <c r="Y447" s="6">
        <v>2070921.2364263958</v>
      </c>
      <c r="Z447" s="6">
        <v>108037.23642639583</v>
      </c>
      <c r="AA447" s="6">
        <f t="shared" si="80"/>
        <v>1962884</v>
      </c>
      <c r="AB447" s="6">
        <f t="shared" si="77"/>
        <v>191788</v>
      </c>
      <c r="AC447" s="6">
        <v>299825.23642639583</v>
      </c>
      <c r="AD447" t="s">
        <v>61</v>
      </c>
      <c r="AV447">
        <v>118092880</v>
      </c>
      <c r="AW447">
        <v>20945</v>
      </c>
    </row>
    <row r="448" spans="1:49" x14ac:dyDescent="0.3">
      <c r="A448" s="6">
        <v>2024</v>
      </c>
      <c r="B448" s="6">
        <v>9</v>
      </c>
      <c r="C448" s="6" t="s">
        <v>27</v>
      </c>
      <c r="D448" s="6">
        <v>5103</v>
      </c>
      <c r="E448" s="6"/>
      <c r="F448" s="7">
        <v>7438</v>
      </c>
      <c r="G448" s="7">
        <v>267326</v>
      </c>
      <c r="H448" s="7">
        <v>232928</v>
      </c>
      <c r="I448" s="7">
        <f t="shared" si="78"/>
        <v>500254</v>
      </c>
      <c r="J448" s="8">
        <v>500254</v>
      </c>
      <c r="K448" s="8">
        <v>480712</v>
      </c>
      <c r="L448" s="6">
        <v>71</v>
      </c>
      <c r="M448" s="6">
        <v>130</v>
      </c>
      <c r="N448" s="6">
        <f t="shared" si="73"/>
        <v>966940</v>
      </c>
      <c r="O448" s="6">
        <f t="shared" si="74"/>
        <v>267326</v>
      </c>
      <c r="P448" s="6">
        <f t="shared" si="75"/>
        <v>18980146</v>
      </c>
      <c r="Q448" s="6">
        <f t="shared" si="79"/>
        <v>500254</v>
      </c>
      <c r="R448" s="6">
        <v>1046.3</v>
      </c>
      <c r="S448" s="6">
        <v>429.7</v>
      </c>
      <c r="T448" s="6">
        <f t="shared" si="70"/>
        <v>308456616.39999998</v>
      </c>
      <c r="U448" s="6">
        <f t="shared" si="71"/>
        <v>232928</v>
      </c>
      <c r="V448" s="6">
        <f t="shared" si="72"/>
        <v>143623404.79999998</v>
      </c>
      <c r="W448" s="6">
        <f t="shared" si="76"/>
        <v>18980146</v>
      </c>
      <c r="X448" s="6">
        <f t="shared" si="82"/>
        <v>34127215</v>
      </c>
      <c r="Y448" s="6">
        <v>604713.43999999994</v>
      </c>
      <c r="Z448" s="6">
        <v>51061.439999999944</v>
      </c>
      <c r="AA448" s="6">
        <f t="shared" si="80"/>
        <v>553652</v>
      </c>
      <c r="AB448" s="6">
        <f t="shared" si="77"/>
        <v>53398</v>
      </c>
      <c r="AC448" s="6">
        <v>104459.43999999994</v>
      </c>
      <c r="AD448" t="s">
        <v>61</v>
      </c>
      <c r="AV448">
        <v>34118056</v>
      </c>
      <c r="AW448">
        <v>9159</v>
      </c>
    </row>
    <row r="449" spans="1:49" x14ac:dyDescent="0.3">
      <c r="A449" s="6">
        <v>2024</v>
      </c>
      <c r="B449" s="6">
        <v>9</v>
      </c>
      <c r="C449" s="6" t="s">
        <v>28</v>
      </c>
      <c r="D449" s="6">
        <v>5109</v>
      </c>
      <c r="E449" s="6"/>
      <c r="F449" s="7">
        <v>3450</v>
      </c>
      <c r="G449" s="7">
        <v>85099</v>
      </c>
      <c r="H449" s="7">
        <v>106534</v>
      </c>
      <c r="I449" s="7">
        <f t="shared" si="78"/>
        <v>191633</v>
      </c>
      <c r="J449" s="8">
        <v>191633</v>
      </c>
      <c r="K449" s="8">
        <v>175276</v>
      </c>
      <c r="L449" s="6">
        <v>71</v>
      </c>
      <c r="M449" s="6">
        <v>130</v>
      </c>
      <c r="N449" s="6">
        <f t="shared" si="73"/>
        <v>448500</v>
      </c>
      <c r="O449" s="6">
        <f t="shared" si="74"/>
        <v>85099</v>
      </c>
      <c r="P449" s="6">
        <f t="shared" si="75"/>
        <v>6042029</v>
      </c>
      <c r="Q449" s="6">
        <f t="shared" si="79"/>
        <v>191633</v>
      </c>
      <c r="R449" s="6">
        <v>1046.3</v>
      </c>
      <c r="S449" s="6">
        <v>429.7</v>
      </c>
      <c r="T449" s="6">
        <f t="shared" si="70"/>
        <v>118160907.79999998</v>
      </c>
      <c r="U449" s="6">
        <f t="shared" si="71"/>
        <v>106534</v>
      </c>
      <c r="V449" s="6">
        <f t="shared" si="72"/>
        <v>65688864.399999991</v>
      </c>
      <c r="W449" s="6">
        <f t="shared" si="76"/>
        <v>6042029</v>
      </c>
      <c r="X449" s="6">
        <f t="shared" si="82"/>
        <v>12444596</v>
      </c>
      <c r="Y449" s="6">
        <v>491688.72</v>
      </c>
      <c r="Z449" s="6">
        <v>282021.71999999997</v>
      </c>
      <c r="AA449" s="6">
        <f t="shared" si="80"/>
        <v>209667</v>
      </c>
      <c r="AB449" s="6">
        <f t="shared" si="77"/>
        <v>18034</v>
      </c>
      <c r="AC449" s="6">
        <v>300055.71999999997</v>
      </c>
      <c r="AD449" t="s">
        <v>61</v>
      </c>
      <c r="AV449">
        <v>12444596</v>
      </c>
      <c r="AW449">
        <v>0</v>
      </c>
    </row>
    <row r="450" spans="1:49" x14ac:dyDescent="0.3">
      <c r="A450" s="6">
        <v>2024</v>
      </c>
      <c r="B450" s="6">
        <v>9</v>
      </c>
      <c r="C450" s="6" t="s">
        <v>29</v>
      </c>
      <c r="D450" s="6">
        <v>4106</v>
      </c>
      <c r="E450" s="6"/>
      <c r="F450" s="7">
        <v>3233</v>
      </c>
      <c r="G450" s="7">
        <v>631391</v>
      </c>
      <c r="H450" s="7">
        <v>34044</v>
      </c>
      <c r="I450" s="7">
        <f t="shared" si="78"/>
        <v>665435</v>
      </c>
      <c r="J450" s="8">
        <v>665435</v>
      </c>
      <c r="K450" s="8">
        <v>144964</v>
      </c>
      <c r="L450" s="6">
        <v>71</v>
      </c>
      <c r="M450" s="6">
        <v>130</v>
      </c>
      <c r="N450" s="6">
        <f t="shared" si="73"/>
        <v>420290</v>
      </c>
      <c r="O450" s="6">
        <f t="shared" si="74"/>
        <v>420290</v>
      </c>
      <c r="P450" s="6">
        <f t="shared" si="75"/>
        <v>29840590</v>
      </c>
      <c r="Q450" s="6">
        <f t="shared" si="79"/>
        <v>420290</v>
      </c>
      <c r="R450" s="6">
        <v>1046.3</v>
      </c>
      <c r="S450" s="6">
        <v>429.7</v>
      </c>
      <c r="T450" s="6">
        <f t="shared" ref="T450:T513" si="83">+(R450-S450)*Q450</f>
        <v>259150813.99999997</v>
      </c>
      <c r="U450" s="6">
        <f t="shared" ref="U450:U513" si="84">+Q450-G450</f>
        <v>-211101</v>
      </c>
      <c r="V450" s="6">
        <f t="shared" ref="V450:V513" si="85">+U450*(R450-S450)</f>
        <v>-130164876.59999998</v>
      </c>
      <c r="W450" s="6">
        <f t="shared" si="76"/>
        <v>44828761</v>
      </c>
      <c r="X450" s="6">
        <f t="shared" si="82"/>
        <v>10290101</v>
      </c>
      <c r="Y450" s="6">
        <v>731755.95</v>
      </c>
      <c r="Z450" s="6">
        <v>312728.94999999995</v>
      </c>
      <c r="AA450" s="6">
        <f t="shared" si="80"/>
        <v>419027</v>
      </c>
      <c r="AB450" s="6">
        <f t="shared" si="77"/>
        <v>-246408</v>
      </c>
      <c r="AC450" s="6">
        <v>66320.949999999953</v>
      </c>
      <c r="AD450" t="s">
        <v>61</v>
      </c>
      <c r="AV450">
        <v>10282291</v>
      </c>
      <c r="AW450">
        <v>7810</v>
      </c>
    </row>
    <row r="451" spans="1:49" x14ac:dyDescent="0.3">
      <c r="A451" s="6">
        <v>2024</v>
      </c>
      <c r="B451" s="6">
        <v>9</v>
      </c>
      <c r="C451" s="6" t="s">
        <v>30</v>
      </c>
      <c r="D451" s="6">
        <v>4107</v>
      </c>
      <c r="E451" s="6"/>
      <c r="F451" s="7">
        <v>6570</v>
      </c>
      <c r="G451" s="7">
        <v>113191</v>
      </c>
      <c r="H451" s="7">
        <v>359888</v>
      </c>
      <c r="I451" s="7">
        <f t="shared" si="78"/>
        <v>473079</v>
      </c>
      <c r="J451" s="8">
        <v>473079</v>
      </c>
      <c r="K451" s="8">
        <v>468236</v>
      </c>
      <c r="L451" s="6">
        <v>71</v>
      </c>
      <c r="M451" s="6">
        <v>130</v>
      </c>
      <c r="N451" s="6">
        <f t="shared" si="73"/>
        <v>854100</v>
      </c>
      <c r="O451" s="6">
        <f t="shared" si="74"/>
        <v>113191</v>
      </c>
      <c r="P451" s="6">
        <f t="shared" si="75"/>
        <v>8036561</v>
      </c>
      <c r="Q451" s="6">
        <f t="shared" si="79"/>
        <v>473079</v>
      </c>
      <c r="R451" s="6">
        <v>1046.3</v>
      </c>
      <c r="S451" s="6">
        <v>429.7</v>
      </c>
      <c r="T451" s="6">
        <f t="shared" si="83"/>
        <v>291700511.39999998</v>
      </c>
      <c r="U451" s="6">
        <f t="shared" si="84"/>
        <v>359888</v>
      </c>
      <c r="V451" s="6">
        <f t="shared" si="85"/>
        <v>221906940.79999998</v>
      </c>
      <c r="W451" s="6">
        <f t="shared" si="76"/>
        <v>8036561</v>
      </c>
      <c r="X451" s="6">
        <f t="shared" si="82"/>
        <v>33240780</v>
      </c>
      <c r="Y451" s="6">
        <v>957441.31002229988</v>
      </c>
      <c r="Z451" s="6">
        <v>457710.31002229988</v>
      </c>
      <c r="AA451" s="6">
        <f t="shared" si="80"/>
        <v>499731</v>
      </c>
      <c r="AB451" s="6">
        <f t="shared" si="77"/>
        <v>26652</v>
      </c>
      <c r="AC451" s="6">
        <v>484362.31002229988</v>
      </c>
      <c r="AD451" t="s">
        <v>61</v>
      </c>
      <c r="AV451">
        <v>33240780</v>
      </c>
      <c r="AW451">
        <v>0</v>
      </c>
    </row>
    <row r="452" spans="1:49" x14ac:dyDescent="0.3">
      <c r="A452" s="6">
        <v>2024</v>
      </c>
      <c r="B452" s="6">
        <v>9</v>
      </c>
      <c r="C452" s="6" t="s">
        <v>31</v>
      </c>
      <c r="D452" s="6">
        <v>4108</v>
      </c>
      <c r="E452" s="6"/>
      <c r="F452" s="7">
        <v>3486</v>
      </c>
      <c r="G452" s="7">
        <v>141714</v>
      </c>
      <c r="H452" s="7">
        <v>205961</v>
      </c>
      <c r="I452" s="7">
        <f t="shared" si="78"/>
        <v>347675</v>
      </c>
      <c r="J452" s="8">
        <v>347675</v>
      </c>
      <c r="K452" s="8">
        <v>336058</v>
      </c>
      <c r="L452" s="6">
        <v>71</v>
      </c>
      <c r="M452" s="6">
        <v>130</v>
      </c>
      <c r="N452" s="6">
        <f t="shared" ref="N452:N515" si="86">+M452*F452</f>
        <v>453180</v>
      </c>
      <c r="O452" s="6">
        <f t="shared" ref="O452:O515" si="87">+IF(N452&gt;G452,G452,N452)</f>
        <v>141714</v>
      </c>
      <c r="P452" s="6">
        <f t="shared" ref="P452:P515" si="88">+O452*L452</f>
        <v>10061694</v>
      </c>
      <c r="Q452" s="6">
        <f t="shared" si="79"/>
        <v>347675</v>
      </c>
      <c r="R452" s="6">
        <v>1046.3</v>
      </c>
      <c r="S452" s="6">
        <v>429.7</v>
      </c>
      <c r="T452" s="6">
        <f t="shared" si="83"/>
        <v>214376404.99999997</v>
      </c>
      <c r="U452" s="6">
        <f t="shared" si="84"/>
        <v>205961</v>
      </c>
      <c r="V452" s="6">
        <f t="shared" si="85"/>
        <v>126995552.59999998</v>
      </c>
      <c r="W452" s="6">
        <f t="shared" ref="W452:W515" si="89">+L452*G452</f>
        <v>10061694</v>
      </c>
      <c r="X452" s="6">
        <f t="shared" si="82"/>
        <v>23855290</v>
      </c>
      <c r="Y452" s="6">
        <v>400543.69</v>
      </c>
      <c r="Z452" s="6">
        <v>31994.690000000002</v>
      </c>
      <c r="AA452" s="6">
        <f t="shared" si="80"/>
        <v>368549</v>
      </c>
      <c r="AB452" s="6">
        <f t="shared" ref="AB452:AB515" si="90">+AA452-J452</f>
        <v>20874</v>
      </c>
      <c r="AC452" s="6">
        <v>52868.69</v>
      </c>
      <c r="AD452" t="s">
        <v>61</v>
      </c>
      <c r="AV452">
        <v>23846060</v>
      </c>
      <c r="AW452">
        <v>9230</v>
      </c>
    </row>
    <row r="453" spans="1:49" x14ac:dyDescent="0.3">
      <c r="A453" s="6">
        <v>2024</v>
      </c>
      <c r="B453" s="6">
        <v>9</v>
      </c>
      <c r="C453" s="6" t="s">
        <v>32</v>
      </c>
      <c r="D453" s="6">
        <v>5104</v>
      </c>
      <c r="E453" s="6"/>
      <c r="F453" s="7">
        <v>7560</v>
      </c>
      <c r="G453" s="7">
        <v>308557</v>
      </c>
      <c r="H453" s="7">
        <v>216104</v>
      </c>
      <c r="I453" s="7">
        <f t="shared" ref="I453:I516" si="91">+H453+G453</f>
        <v>524661</v>
      </c>
      <c r="J453" s="8">
        <v>524661</v>
      </c>
      <c r="K453" s="8">
        <v>505833</v>
      </c>
      <c r="L453" s="6">
        <v>71</v>
      </c>
      <c r="M453" s="6">
        <v>130</v>
      </c>
      <c r="N453" s="6">
        <f t="shared" si="86"/>
        <v>982800</v>
      </c>
      <c r="O453" s="6">
        <f t="shared" si="87"/>
        <v>308557</v>
      </c>
      <c r="P453" s="6">
        <f t="shared" si="88"/>
        <v>21907547</v>
      </c>
      <c r="Q453" s="6">
        <f t="shared" ref="Q453:Q516" si="92">+IF(N453&gt;J453,J453,N453)</f>
        <v>524661</v>
      </c>
      <c r="R453" s="6">
        <v>1046.3</v>
      </c>
      <c r="S453" s="6">
        <v>429.7</v>
      </c>
      <c r="T453" s="6">
        <f t="shared" si="83"/>
        <v>323505972.59999996</v>
      </c>
      <c r="U453" s="6">
        <f t="shared" si="84"/>
        <v>216104</v>
      </c>
      <c r="V453" s="6">
        <f t="shared" si="85"/>
        <v>133249726.39999998</v>
      </c>
      <c r="W453" s="6">
        <f t="shared" si="89"/>
        <v>21907547</v>
      </c>
      <c r="X453" s="6">
        <f t="shared" si="82"/>
        <v>35911871</v>
      </c>
      <c r="Y453" s="6">
        <v>942965.6</v>
      </c>
      <c r="Z453" s="6">
        <v>397233.6</v>
      </c>
      <c r="AA453" s="6">
        <f t="shared" ref="AA453:AA516" si="93">+Y453-Z453</f>
        <v>545732</v>
      </c>
      <c r="AB453" s="6">
        <f t="shared" si="90"/>
        <v>21071</v>
      </c>
      <c r="AC453" s="6">
        <v>418304.6</v>
      </c>
      <c r="AD453" t="s">
        <v>61</v>
      </c>
      <c r="AV453">
        <v>35896038</v>
      </c>
      <c r="AW453">
        <v>15833</v>
      </c>
    </row>
    <row r="454" spans="1:49" x14ac:dyDescent="0.3">
      <c r="A454" s="6">
        <v>2024</v>
      </c>
      <c r="B454" s="6">
        <v>9</v>
      </c>
      <c r="C454" s="6" t="s">
        <v>33</v>
      </c>
      <c r="D454" s="6">
        <v>5105</v>
      </c>
      <c r="E454" s="6"/>
      <c r="F454" s="7">
        <v>6759</v>
      </c>
      <c r="G454" s="7">
        <v>220992</v>
      </c>
      <c r="H454" s="7">
        <v>215096</v>
      </c>
      <c r="I454" s="7">
        <f t="shared" si="91"/>
        <v>436088</v>
      </c>
      <c r="J454" s="8">
        <v>436088</v>
      </c>
      <c r="K454" s="8">
        <v>397896</v>
      </c>
      <c r="L454" s="6">
        <v>71</v>
      </c>
      <c r="M454" s="6">
        <v>130</v>
      </c>
      <c r="N454" s="6">
        <f t="shared" si="86"/>
        <v>878670</v>
      </c>
      <c r="O454" s="6">
        <f t="shared" si="87"/>
        <v>220992</v>
      </c>
      <c r="P454" s="6">
        <f t="shared" si="88"/>
        <v>15690432</v>
      </c>
      <c r="Q454" s="6">
        <f t="shared" si="92"/>
        <v>436088</v>
      </c>
      <c r="R454" s="6">
        <v>1046.3</v>
      </c>
      <c r="S454" s="6">
        <v>429.7</v>
      </c>
      <c r="T454" s="6">
        <f t="shared" si="83"/>
        <v>268891860.79999995</v>
      </c>
      <c r="U454" s="6">
        <f t="shared" si="84"/>
        <v>215096</v>
      </c>
      <c r="V454" s="6">
        <f t="shared" si="85"/>
        <v>132628193.59999998</v>
      </c>
      <c r="W454" s="6">
        <f t="shared" si="89"/>
        <v>15690432</v>
      </c>
      <c r="X454" s="6">
        <f t="shared" si="82"/>
        <v>28248273</v>
      </c>
      <c r="Y454" s="6">
        <v>584954.96</v>
      </c>
      <c r="Z454" s="6">
        <v>142126.95999999996</v>
      </c>
      <c r="AA454" s="6">
        <f t="shared" si="93"/>
        <v>442828</v>
      </c>
      <c r="AB454" s="6">
        <f t="shared" si="90"/>
        <v>6740</v>
      </c>
      <c r="AC454" s="6">
        <v>148866.95999999996</v>
      </c>
      <c r="AD454" t="s">
        <v>61</v>
      </c>
      <c r="AV454">
        <v>28243587</v>
      </c>
      <c r="AW454">
        <v>4686</v>
      </c>
    </row>
    <row r="455" spans="1:49" x14ac:dyDescent="0.3">
      <c r="A455" s="6">
        <v>2024</v>
      </c>
      <c r="B455" s="6">
        <v>9</v>
      </c>
      <c r="C455" s="6" t="s">
        <v>34</v>
      </c>
      <c r="D455" s="6">
        <v>4110</v>
      </c>
      <c r="E455" s="6"/>
      <c r="F455" s="7">
        <v>2907</v>
      </c>
      <c r="G455" s="7">
        <v>106043</v>
      </c>
      <c r="H455" s="7">
        <v>31116</v>
      </c>
      <c r="I455" s="7">
        <f t="shared" si="91"/>
        <v>137159</v>
      </c>
      <c r="J455" s="8">
        <v>137159</v>
      </c>
      <c r="K455" s="8">
        <v>129378</v>
      </c>
      <c r="L455" s="6">
        <v>71</v>
      </c>
      <c r="M455" s="6">
        <v>130</v>
      </c>
      <c r="N455" s="6">
        <f t="shared" si="86"/>
        <v>377910</v>
      </c>
      <c r="O455" s="6">
        <f t="shared" si="87"/>
        <v>106043</v>
      </c>
      <c r="P455" s="6">
        <f t="shared" si="88"/>
        <v>7529053</v>
      </c>
      <c r="Q455" s="6">
        <f t="shared" si="92"/>
        <v>137159</v>
      </c>
      <c r="R455" s="6">
        <v>1046.3</v>
      </c>
      <c r="S455" s="6">
        <v>429.7</v>
      </c>
      <c r="T455" s="6">
        <f t="shared" si="83"/>
        <v>84572239.399999991</v>
      </c>
      <c r="U455" s="6">
        <f t="shared" si="84"/>
        <v>31116</v>
      </c>
      <c r="V455" s="6">
        <f t="shared" si="85"/>
        <v>19186125.599999998</v>
      </c>
      <c r="W455" s="6">
        <f t="shared" si="89"/>
        <v>7529053</v>
      </c>
      <c r="X455" s="6">
        <f t="shared" si="82"/>
        <v>9185058</v>
      </c>
      <c r="Y455" s="6">
        <v>205317.72</v>
      </c>
      <c r="Z455" s="6">
        <v>33753.72</v>
      </c>
      <c r="AA455" s="6">
        <f t="shared" si="93"/>
        <v>171564</v>
      </c>
      <c r="AB455" s="6">
        <f t="shared" si="90"/>
        <v>34405</v>
      </c>
      <c r="AC455" s="6">
        <v>68158.720000000001</v>
      </c>
      <c r="AD455" t="s">
        <v>61</v>
      </c>
      <c r="AV455">
        <v>9183780</v>
      </c>
      <c r="AW455">
        <v>1278</v>
      </c>
    </row>
    <row r="456" spans="1:49" x14ac:dyDescent="0.3">
      <c r="A456" s="6">
        <v>2024</v>
      </c>
      <c r="B456" s="6">
        <v>9</v>
      </c>
      <c r="C456" s="6" t="s">
        <v>35</v>
      </c>
      <c r="D456" s="6">
        <v>4112</v>
      </c>
      <c r="E456" s="6"/>
      <c r="F456" s="7">
        <v>3109</v>
      </c>
      <c r="G456" s="7">
        <v>209158</v>
      </c>
      <c r="H456" s="7">
        <v>207025</v>
      </c>
      <c r="I456" s="7">
        <f t="shared" si="91"/>
        <v>416183</v>
      </c>
      <c r="J456" s="8">
        <v>416183</v>
      </c>
      <c r="K456" s="8">
        <v>256871</v>
      </c>
      <c r="L456" s="6">
        <v>71</v>
      </c>
      <c r="M456" s="6">
        <v>130</v>
      </c>
      <c r="N456" s="6">
        <f t="shared" si="86"/>
        <v>404170</v>
      </c>
      <c r="O456" s="6">
        <f t="shared" si="87"/>
        <v>209158</v>
      </c>
      <c r="P456" s="6">
        <f t="shared" si="88"/>
        <v>14850218</v>
      </c>
      <c r="Q456" s="6">
        <f t="shared" si="92"/>
        <v>404170</v>
      </c>
      <c r="R456" s="6">
        <v>1046.3</v>
      </c>
      <c r="S456" s="6">
        <v>429.7</v>
      </c>
      <c r="T456" s="6">
        <f t="shared" si="83"/>
        <v>249211221.99999997</v>
      </c>
      <c r="U456" s="6">
        <f t="shared" si="84"/>
        <v>195012</v>
      </c>
      <c r="V456" s="6">
        <f t="shared" si="85"/>
        <v>120244399.19999999</v>
      </c>
      <c r="W456" s="6">
        <f t="shared" si="89"/>
        <v>14850218</v>
      </c>
      <c r="X456" s="6">
        <f t="shared" si="82"/>
        <v>18228611</v>
      </c>
      <c r="Y456" s="6">
        <v>417650.1884282864</v>
      </c>
      <c r="Z456" s="6">
        <v>40846.188428286405</v>
      </c>
      <c r="AA456" s="6">
        <f t="shared" si="93"/>
        <v>376804</v>
      </c>
      <c r="AB456" s="6">
        <f t="shared" si="90"/>
        <v>-39379</v>
      </c>
      <c r="AC456" s="6">
        <v>1467.1884282864048</v>
      </c>
      <c r="AD456" t="s">
        <v>61</v>
      </c>
      <c r="AV456">
        <v>18218955</v>
      </c>
      <c r="AW456">
        <v>9656</v>
      </c>
    </row>
    <row r="457" spans="1:49" x14ac:dyDescent="0.3">
      <c r="A457" s="6">
        <v>2024</v>
      </c>
      <c r="B457" s="6">
        <v>9</v>
      </c>
      <c r="C457" s="6" t="s">
        <v>36</v>
      </c>
      <c r="D457" s="6">
        <v>4111</v>
      </c>
      <c r="E457" s="6"/>
      <c r="F457" s="7">
        <v>1718</v>
      </c>
      <c r="G457" s="7">
        <v>59600</v>
      </c>
      <c r="H457" s="7">
        <v>99044</v>
      </c>
      <c r="I457" s="7">
        <f t="shared" si="91"/>
        <v>158644</v>
      </c>
      <c r="J457" s="8">
        <v>158644</v>
      </c>
      <c r="K457" s="8">
        <v>152115</v>
      </c>
      <c r="L457" s="6">
        <v>71</v>
      </c>
      <c r="M457" s="6">
        <v>130</v>
      </c>
      <c r="N457" s="6">
        <f t="shared" si="86"/>
        <v>223340</v>
      </c>
      <c r="O457" s="6">
        <f t="shared" si="87"/>
        <v>59600</v>
      </c>
      <c r="P457" s="6">
        <f t="shared" si="88"/>
        <v>4231600</v>
      </c>
      <c r="Q457" s="6">
        <f t="shared" si="92"/>
        <v>158644</v>
      </c>
      <c r="R457" s="6">
        <v>1046.3</v>
      </c>
      <c r="S457" s="6">
        <v>429.7</v>
      </c>
      <c r="T457" s="6">
        <f t="shared" si="83"/>
        <v>97819890.399999991</v>
      </c>
      <c r="U457" s="6">
        <f t="shared" si="84"/>
        <v>99044</v>
      </c>
      <c r="V457" s="6">
        <f t="shared" si="85"/>
        <v>61070530.399999991</v>
      </c>
      <c r="W457" s="6">
        <f t="shared" si="89"/>
        <v>4231600</v>
      </c>
      <c r="X457" s="6">
        <f t="shared" si="82"/>
        <v>10800165</v>
      </c>
      <c r="Y457" s="6">
        <v>213718.68765240523</v>
      </c>
      <c r="Z457" s="6">
        <v>20901.687652405235</v>
      </c>
      <c r="AA457" s="6">
        <f t="shared" si="93"/>
        <v>192817</v>
      </c>
      <c r="AB457" s="6">
        <f t="shared" si="90"/>
        <v>34173</v>
      </c>
      <c r="AC457" s="6">
        <v>55074.687652405235</v>
      </c>
      <c r="AD457" t="s">
        <v>61</v>
      </c>
      <c r="AV457">
        <v>10800165</v>
      </c>
      <c r="AW457">
        <v>0</v>
      </c>
    </row>
    <row r="458" spans="1:49" x14ac:dyDescent="0.3">
      <c r="A458" s="6">
        <v>2024</v>
      </c>
      <c r="B458" s="6">
        <v>9</v>
      </c>
      <c r="C458" s="6" t="s">
        <v>37</v>
      </c>
      <c r="D458" s="6">
        <v>5111</v>
      </c>
      <c r="E458" s="6"/>
      <c r="F458" s="7">
        <v>6990</v>
      </c>
      <c r="G458" s="7">
        <v>155334</v>
      </c>
      <c r="H458" s="7">
        <v>214656</v>
      </c>
      <c r="I458" s="7">
        <f t="shared" si="91"/>
        <v>369990</v>
      </c>
      <c r="J458" s="8">
        <v>369990</v>
      </c>
      <c r="K458" s="8">
        <v>357693</v>
      </c>
      <c r="L458" s="6">
        <v>71</v>
      </c>
      <c r="M458" s="6">
        <v>130</v>
      </c>
      <c r="N458" s="6">
        <f t="shared" si="86"/>
        <v>908700</v>
      </c>
      <c r="O458" s="6">
        <f t="shared" si="87"/>
        <v>155334</v>
      </c>
      <c r="P458" s="6">
        <f t="shared" si="88"/>
        <v>11028714</v>
      </c>
      <c r="Q458" s="6">
        <f t="shared" si="92"/>
        <v>369990</v>
      </c>
      <c r="R458" s="6">
        <v>1046.3</v>
      </c>
      <c r="S458" s="6">
        <v>429.7</v>
      </c>
      <c r="T458" s="6">
        <f t="shared" si="83"/>
        <v>228135833.99999997</v>
      </c>
      <c r="U458" s="6">
        <f t="shared" si="84"/>
        <v>214656</v>
      </c>
      <c r="V458" s="6">
        <f t="shared" si="85"/>
        <v>132356889.59999998</v>
      </c>
      <c r="W458" s="6">
        <f t="shared" si="89"/>
        <v>11028714</v>
      </c>
      <c r="X458" s="6">
        <f t="shared" si="82"/>
        <v>25393931</v>
      </c>
      <c r="Y458" s="6">
        <v>536764.83304219996</v>
      </c>
      <c r="Z458" s="6">
        <v>89818.833042199956</v>
      </c>
      <c r="AA458" s="6">
        <f t="shared" si="93"/>
        <v>446946</v>
      </c>
      <c r="AB458" s="6">
        <f t="shared" si="90"/>
        <v>76956</v>
      </c>
      <c r="AC458" s="6">
        <v>166774.83304219996</v>
      </c>
      <c r="AD458" t="s">
        <v>61</v>
      </c>
      <c r="AV458">
        <v>25374761</v>
      </c>
      <c r="AW458">
        <v>19170</v>
      </c>
    </row>
    <row r="459" spans="1:49" x14ac:dyDescent="0.3">
      <c r="A459" s="6">
        <v>2024</v>
      </c>
      <c r="B459" s="6">
        <v>9</v>
      </c>
      <c r="C459" s="6" t="s">
        <v>38</v>
      </c>
      <c r="D459" s="6">
        <v>5110</v>
      </c>
      <c r="E459" s="6"/>
      <c r="F459" s="7">
        <v>3675</v>
      </c>
      <c r="G459" s="7">
        <v>122314</v>
      </c>
      <c r="H459" s="7">
        <v>36847</v>
      </c>
      <c r="I459" s="7">
        <f t="shared" si="91"/>
        <v>159161</v>
      </c>
      <c r="J459" s="8">
        <v>159161</v>
      </c>
      <c r="K459" s="8">
        <v>142364</v>
      </c>
      <c r="L459" s="6">
        <v>71</v>
      </c>
      <c r="M459" s="6">
        <v>130</v>
      </c>
      <c r="N459" s="6">
        <f t="shared" si="86"/>
        <v>477750</v>
      </c>
      <c r="O459" s="6">
        <f t="shared" si="87"/>
        <v>122314</v>
      </c>
      <c r="P459" s="6">
        <f t="shared" si="88"/>
        <v>8684294</v>
      </c>
      <c r="Q459" s="6">
        <f t="shared" si="92"/>
        <v>159161</v>
      </c>
      <c r="R459" s="6">
        <v>1046.3</v>
      </c>
      <c r="S459" s="6">
        <v>429.7</v>
      </c>
      <c r="T459" s="6">
        <f t="shared" si="83"/>
        <v>98138672.599999979</v>
      </c>
      <c r="U459" s="6">
        <f t="shared" si="84"/>
        <v>36847</v>
      </c>
      <c r="V459" s="6">
        <f t="shared" si="85"/>
        <v>22719860.199999996</v>
      </c>
      <c r="W459" s="6">
        <f t="shared" si="89"/>
        <v>8684294</v>
      </c>
      <c r="X459" s="6">
        <f t="shared" si="82"/>
        <v>10099963</v>
      </c>
      <c r="Y459" s="6">
        <v>1395819.56</v>
      </c>
      <c r="Z459" s="6">
        <v>1217675.56</v>
      </c>
      <c r="AA459" s="6">
        <f t="shared" si="93"/>
        <v>178144</v>
      </c>
      <c r="AB459" s="6">
        <f t="shared" si="90"/>
        <v>18983</v>
      </c>
      <c r="AC459" s="6">
        <v>1236658.56</v>
      </c>
      <c r="AD459" t="s">
        <v>61</v>
      </c>
      <c r="AV459">
        <v>10099963</v>
      </c>
      <c r="AW459">
        <v>0</v>
      </c>
    </row>
    <row r="460" spans="1:49" x14ac:dyDescent="0.3">
      <c r="A460" s="6">
        <v>2024</v>
      </c>
      <c r="B460" s="6">
        <v>9</v>
      </c>
      <c r="C460" s="6" t="s">
        <v>39</v>
      </c>
      <c r="D460" s="6">
        <v>6103</v>
      </c>
      <c r="E460" s="6"/>
      <c r="F460" s="7">
        <v>1203</v>
      </c>
      <c r="G460" s="7">
        <v>51066</v>
      </c>
      <c r="H460" s="7">
        <v>64666</v>
      </c>
      <c r="I460" s="7">
        <f t="shared" si="91"/>
        <v>115732</v>
      </c>
      <c r="J460" s="8">
        <v>115732</v>
      </c>
      <c r="K460" s="8">
        <v>108429</v>
      </c>
      <c r="L460" s="6">
        <v>71</v>
      </c>
      <c r="M460" s="6">
        <v>130</v>
      </c>
      <c r="N460" s="6">
        <f t="shared" si="86"/>
        <v>156390</v>
      </c>
      <c r="O460" s="6">
        <f t="shared" si="87"/>
        <v>51066</v>
      </c>
      <c r="P460" s="6">
        <f t="shared" si="88"/>
        <v>3625686</v>
      </c>
      <c r="Q460" s="6">
        <f t="shared" si="92"/>
        <v>115732</v>
      </c>
      <c r="R460" s="6">
        <v>1046.3</v>
      </c>
      <c r="S460" s="6">
        <v>429.7</v>
      </c>
      <c r="T460" s="6">
        <f t="shared" si="83"/>
        <v>71360351.199999988</v>
      </c>
      <c r="U460" s="6">
        <f t="shared" si="84"/>
        <v>64666</v>
      </c>
      <c r="V460" s="6">
        <f t="shared" si="85"/>
        <v>39873055.599999994</v>
      </c>
      <c r="W460" s="6">
        <f t="shared" si="89"/>
        <v>3625686</v>
      </c>
      <c r="X460" s="6">
        <f t="shared" si="82"/>
        <v>7694128</v>
      </c>
      <c r="Y460" s="6">
        <v>1606636.46</v>
      </c>
      <c r="Z460" s="6">
        <v>1413502.46</v>
      </c>
      <c r="AA460" s="6">
        <f t="shared" si="93"/>
        <v>193134</v>
      </c>
      <c r="AB460" s="6">
        <f t="shared" si="90"/>
        <v>77402</v>
      </c>
      <c r="AC460" s="6">
        <v>1490904.46</v>
      </c>
      <c r="AD460" t="s">
        <v>61</v>
      </c>
      <c r="AV460">
        <v>7694128</v>
      </c>
      <c r="AW460">
        <v>0</v>
      </c>
    </row>
    <row r="461" spans="1:49" x14ac:dyDescent="0.3">
      <c r="A461" s="6">
        <v>2024</v>
      </c>
      <c r="B461" s="6">
        <v>9</v>
      </c>
      <c r="C461" s="6" t="s">
        <v>40</v>
      </c>
      <c r="D461" s="6">
        <v>4113</v>
      </c>
      <c r="E461" s="6"/>
      <c r="F461" s="7">
        <v>1957</v>
      </c>
      <c r="G461" s="7">
        <v>44151</v>
      </c>
      <c r="H461" s="7">
        <v>105397</v>
      </c>
      <c r="I461" s="7">
        <f t="shared" si="91"/>
        <v>149548</v>
      </c>
      <c r="J461" s="8">
        <v>149548</v>
      </c>
      <c r="K461" s="8">
        <v>148649</v>
      </c>
      <c r="L461" s="6">
        <v>71</v>
      </c>
      <c r="M461" s="6">
        <v>130</v>
      </c>
      <c r="N461" s="6">
        <f t="shared" si="86"/>
        <v>254410</v>
      </c>
      <c r="O461" s="6">
        <f t="shared" si="87"/>
        <v>44151</v>
      </c>
      <c r="P461" s="6">
        <f t="shared" si="88"/>
        <v>3134721</v>
      </c>
      <c r="Q461" s="6">
        <f t="shared" si="92"/>
        <v>149548</v>
      </c>
      <c r="R461" s="6">
        <v>1046.3</v>
      </c>
      <c r="S461" s="6">
        <v>429.7</v>
      </c>
      <c r="T461" s="6">
        <f t="shared" si="83"/>
        <v>92211296.799999982</v>
      </c>
      <c r="U461" s="6">
        <f t="shared" si="84"/>
        <v>105397</v>
      </c>
      <c r="V461" s="6">
        <f t="shared" si="85"/>
        <v>64987790.199999988</v>
      </c>
      <c r="W461" s="6">
        <f t="shared" si="89"/>
        <v>3134721</v>
      </c>
      <c r="X461" s="6">
        <f t="shared" si="82"/>
        <v>10554079</v>
      </c>
      <c r="Y461" s="6">
        <v>616383.24</v>
      </c>
      <c r="Z461" s="6">
        <v>448395.24</v>
      </c>
      <c r="AA461" s="6">
        <f t="shared" si="93"/>
        <v>167988</v>
      </c>
      <c r="AB461" s="6">
        <f t="shared" si="90"/>
        <v>18440</v>
      </c>
      <c r="AC461" s="6">
        <v>466835.24</v>
      </c>
      <c r="AD461" t="s">
        <v>61</v>
      </c>
      <c r="AV461">
        <v>10554079</v>
      </c>
      <c r="AW461">
        <v>0</v>
      </c>
    </row>
    <row r="462" spans="1:49" x14ac:dyDescent="0.3">
      <c r="A462" s="6">
        <v>2024</v>
      </c>
      <c r="B462" s="6">
        <v>9</v>
      </c>
      <c r="C462" s="6" t="s">
        <v>41</v>
      </c>
      <c r="D462" s="6">
        <v>6104</v>
      </c>
      <c r="E462" s="6"/>
      <c r="F462" s="7">
        <v>4737</v>
      </c>
      <c r="G462" s="7">
        <v>240305</v>
      </c>
      <c r="H462" s="7">
        <v>60443</v>
      </c>
      <c r="I462" s="7">
        <f t="shared" si="91"/>
        <v>300748</v>
      </c>
      <c r="J462" s="8">
        <v>300748</v>
      </c>
      <c r="K462" s="8">
        <v>259833</v>
      </c>
      <c r="L462" s="6">
        <v>71</v>
      </c>
      <c r="M462" s="6">
        <v>130</v>
      </c>
      <c r="N462" s="6">
        <f t="shared" si="86"/>
        <v>615810</v>
      </c>
      <c r="O462" s="6">
        <f t="shared" si="87"/>
        <v>240305</v>
      </c>
      <c r="P462" s="6">
        <f t="shared" si="88"/>
        <v>17061655</v>
      </c>
      <c r="Q462" s="6">
        <f t="shared" si="92"/>
        <v>300748</v>
      </c>
      <c r="R462" s="6">
        <v>1046.3</v>
      </c>
      <c r="S462" s="6">
        <v>429.7</v>
      </c>
      <c r="T462" s="6">
        <f t="shared" si="83"/>
        <v>185441216.79999998</v>
      </c>
      <c r="U462" s="6">
        <f t="shared" si="84"/>
        <v>60443</v>
      </c>
      <c r="V462" s="6">
        <f t="shared" si="85"/>
        <v>37269153.799999997</v>
      </c>
      <c r="W462" s="6">
        <f t="shared" si="89"/>
        <v>17061655</v>
      </c>
      <c r="X462" s="6">
        <f t="shared" si="82"/>
        <v>18445161</v>
      </c>
      <c r="Y462" s="6">
        <v>755880</v>
      </c>
      <c r="Z462" s="6">
        <v>414055</v>
      </c>
      <c r="AA462" s="6">
        <f t="shared" si="93"/>
        <v>341825</v>
      </c>
      <c r="AB462" s="6">
        <f t="shared" si="90"/>
        <v>41077</v>
      </c>
      <c r="AC462" s="6">
        <v>455132</v>
      </c>
      <c r="AD462" t="s">
        <v>61</v>
      </c>
      <c r="AV462">
        <v>18435931</v>
      </c>
      <c r="AW462">
        <v>9230</v>
      </c>
    </row>
    <row r="463" spans="1:49" x14ac:dyDescent="0.3">
      <c r="A463" s="6">
        <v>2024</v>
      </c>
      <c r="B463" s="6">
        <v>9</v>
      </c>
      <c r="C463" s="6" t="s">
        <v>42</v>
      </c>
      <c r="D463" s="6">
        <v>5108</v>
      </c>
      <c r="E463" s="6"/>
      <c r="F463" s="7">
        <v>4882</v>
      </c>
      <c r="G463" s="7">
        <v>223292</v>
      </c>
      <c r="H463" s="7">
        <v>143375</v>
      </c>
      <c r="I463" s="7">
        <f t="shared" si="91"/>
        <v>366667</v>
      </c>
      <c r="J463" s="8">
        <v>366667</v>
      </c>
      <c r="K463" s="8">
        <v>333520</v>
      </c>
      <c r="L463" s="6">
        <v>71</v>
      </c>
      <c r="M463" s="6">
        <v>130</v>
      </c>
      <c r="N463" s="6">
        <f t="shared" si="86"/>
        <v>634660</v>
      </c>
      <c r="O463" s="6">
        <f t="shared" si="87"/>
        <v>223292</v>
      </c>
      <c r="P463" s="6">
        <f t="shared" si="88"/>
        <v>15853732</v>
      </c>
      <c r="Q463" s="6">
        <f t="shared" si="92"/>
        <v>366667</v>
      </c>
      <c r="R463" s="6">
        <v>1046.3</v>
      </c>
      <c r="S463" s="6">
        <v>429.7</v>
      </c>
      <c r="T463" s="6">
        <f t="shared" si="83"/>
        <v>226086872.19999996</v>
      </c>
      <c r="U463" s="6">
        <f t="shared" si="84"/>
        <v>143375</v>
      </c>
      <c r="V463" s="6">
        <f t="shared" si="85"/>
        <v>88405024.999999985</v>
      </c>
      <c r="W463" s="6">
        <f t="shared" si="89"/>
        <v>15853732</v>
      </c>
      <c r="X463" s="6">
        <f t="shared" si="82"/>
        <v>23658975</v>
      </c>
      <c r="Y463" s="6">
        <v>644593.32000000007</v>
      </c>
      <c r="Z463" s="6">
        <v>240003.32000000007</v>
      </c>
      <c r="AA463" s="6">
        <f t="shared" si="93"/>
        <v>404590</v>
      </c>
      <c r="AB463" s="6">
        <f t="shared" si="90"/>
        <v>37923</v>
      </c>
      <c r="AC463" s="6">
        <v>277926.32000000007</v>
      </c>
      <c r="AD463" t="s">
        <v>61</v>
      </c>
      <c r="AV463">
        <v>23653366</v>
      </c>
      <c r="AW463">
        <v>5609</v>
      </c>
    </row>
    <row r="464" spans="1:49" x14ac:dyDescent="0.3">
      <c r="A464" s="6">
        <v>2024</v>
      </c>
      <c r="B464" s="6">
        <v>9</v>
      </c>
      <c r="C464" s="6" t="s">
        <v>43</v>
      </c>
      <c r="D464" s="6">
        <v>4210</v>
      </c>
      <c r="E464" s="6"/>
      <c r="F464" s="6">
        <v>0</v>
      </c>
      <c r="G464" s="7">
        <v>0</v>
      </c>
      <c r="H464" s="7">
        <v>0</v>
      </c>
      <c r="I464" s="7">
        <f t="shared" si="91"/>
        <v>0</v>
      </c>
      <c r="J464" s="6">
        <v>0</v>
      </c>
      <c r="K464" s="6">
        <v>0</v>
      </c>
      <c r="L464" s="6">
        <v>71</v>
      </c>
      <c r="M464" s="6">
        <v>130</v>
      </c>
      <c r="N464" s="6">
        <f t="shared" si="86"/>
        <v>0</v>
      </c>
      <c r="O464" s="6">
        <f t="shared" si="87"/>
        <v>0</v>
      </c>
      <c r="P464" s="6">
        <f t="shared" si="88"/>
        <v>0</v>
      </c>
      <c r="Q464" s="6">
        <f t="shared" si="92"/>
        <v>0</v>
      </c>
      <c r="R464" s="6">
        <v>1046.3</v>
      </c>
      <c r="S464" s="6">
        <v>429.7</v>
      </c>
      <c r="T464" s="6">
        <f t="shared" si="83"/>
        <v>0</v>
      </c>
      <c r="U464" s="6">
        <f t="shared" si="84"/>
        <v>0</v>
      </c>
      <c r="V464" s="6">
        <f t="shared" si="85"/>
        <v>0</v>
      </c>
      <c r="W464" s="6">
        <f t="shared" si="89"/>
        <v>0</v>
      </c>
      <c r="X464" s="6">
        <f t="shared" si="82"/>
        <v>0</v>
      </c>
      <c r="Y464" s="6">
        <v>0</v>
      </c>
      <c r="Z464" s="6">
        <v>0</v>
      </c>
      <c r="AA464" s="6">
        <f t="shared" si="93"/>
        <v>0</v>
      </c>
      <c r="AB464" s="6">
        <f t="shared" si="90"/>
        <v>0</v>
      </c>
      <c r="AC464" s="6">
        <v>0</v>
      </c>
      <c r="AD464" t="s">
        <v>61</v>
      </c>
      <c r="AV464">
        <v>0</v>
      </c>
      <c r="AW464">
        <v>0</v>
      </c>
    </row>
    <row r="465" spans="1:49" x14ac:dyDescent="0.3">
      <c r="A465" s="6">
        <v>2024</v>
      </c>
      <c r="B465" s="6">
        <v>9</v>
      </c>
      <c r="C465" s="6" t="s">
        <v>44</v>
      </c>
      <c r="D465" s="6">
        <v>4240</v>
      </c>
      <c r="E465" s="6"/>
      <c r="F465" s="7">
        <v>2849</v>
      </c>
      <c r="G465" s="7">
        <v>194642</v>
      </c>
      <c r="H465" s="7">
        <v>147212</v>
      </c>
      <c r="I465" s="7">
        <f t="shared" si="91"/>
        <v>341854</v>
      </c>
      <c r="J465" s="8">
        <v>341854</v>
      </c>
      <c r="K465" s="8">
        <v>339258</v>
      </c>
      <c r="L465" s="6">
        <v>71</v>
      </c>
      <c r="M465" s="6">
        <v>173</v>
      </c>
      <c r="N465" s="6">
        <f t="shared" si="86"/>
        <v>492877</v>
      </c>
      <c r="O465" s="6">
        <f t="shared" si="87"/>
        <v>194642</v>
      </c>
      <c r="P465" s="6">
        <f t="shared" si="88"/>
        <v>13819582</v>
      </c>
      <c r="Q465" s="6">
        <f t="shared" si="92"/>
        <v>341854</v>
      </c>
      <c r="R465" s="6">
        <v>1046.3</v>
      </c>
      <c r="S465" s="6">
        <v>429.7</v>
      </c>
      <c r="T465" s="6">
        <f t="shared" si="83"/>
        <v>210787176.39999998</v>
      </c>
      <c r="U465" s="6">
        <f t="shared" si="84"/>
        <v>147212</v>
      </c>
      <c r="V465" s="6">
        <f t="shared" si="85"/>
        <v>90770919.199999988</v>
      </c>
      <c r="W465" s="6">
        <f t="shared" si="89"/>
        <v>13819582</v>
      </c>
      <c r="X465" s="6">
        <f t="shared" si="82"/>
        <v>24087318</v>
      </c>
      <c r="Y465" s="6">
        <v>587136.29999999981</v>
      </c>
      <c r="Z465" s="6">
        <v>234035.29999999981</v>
      </c>
      <c r="AA465" s="6">
        <f t="shared" si="93"/>
        <v>353101</v>
      </c>
      <c r="AB465" s="6">
        <f t="shared" si="90"/>
        <v>11247</v>
      </c>
      <c r="AC465" s="6">
        <v>245282.29999999981</v>
      </c>
      <c r="AD465" t="s">
        <v>61</v>
      </c>
      <c r="AV465">
        <v>24087318</v>
      </c>
      <c r="AW465">
        <v>0</v>
      </c>
    </row>
    <row r="466" spans="1:49" x14ac:dyDescent="0.3">
      <c r="A466" s="6">
        <v>2024</v>
      </c>
      <c r="B466" s="6">
        <v>9</v>
      </c>
      <c r="C466" s="6" t="s">
        <v>45</v>
      </c>
      <c r="D466" s="6">
        <v>6210</v>
      </c>
      <c r="E466" s="6"/>
      <c r="F466" s="7">
        <v>6907</v>
      </c>
      <c r="G466" s="7">
        <v>423278</v>
      </c>
      <c r="H466" s="7">
        <v>574040</v>
      </c>
      <c r="I466" s="7">
        <f t="shared" si="91"/>
        <v>997318</v>
      </c>
      <c r="J466" s="8">
        <v>997318</v>
      </c>
      <c r="K466" s="8">
        <v>890587</v>
      </c>
      <c r="L466" s="6">
        <v>71</v>
      </c>
      <c r="M466" s="6">
        <v>130</v>
      </c>
      <c r="N466" s="6">
        <f t="shared" si="86"/>
        <v>897910</v>
      </c>
      <c r="O466" s="6">
        <f t="shared" si="87"/>
        <v>423278</v>
      </c>
      <c r="P466" s="6">
        <f t="shared" si="88"/>
        <v>30052738</v>
      </c>
      <c r="Q466" s="6">
        <f t="shared" si="92"/>
        <v>897910</v>
      </c>
      <c r="R466" s="6">
        <v>1046.3</v>
      </c>
      <c r="S466" s="6">
        <v>429.7</v>
      </c>
      <c r="T466" s="6">
        <f t="shared" si="83"/>
        <v>553651305.99999988</v>
      </c>
      <c r="U466" s="6">
        <f t="shared" si="84"/>
        <v>474632</v>
      </c>
      <c r="V466" s="6">
        <f t="shared" si="85"/>
        <v>292658091.19999993</v>
      </c>
      <c r="W466" s="6">
        <f t="shared" si="89"/>
        <v>30052738</v>
      </c>
      <c r="X466" s="6">
        <f t="shared" si="82"/>
        <v>63213217</v>
      </c>
      <c r="Y466" s="6">
        <v>1307357.0674999999</v>
      </c>
      <c r="Z466" s="6">
        <v>213639.06749999989</v>
      </c>
      <c r="AA466" s="6">
        <f t="shared" si="93"/>
        <v>1093718</v>
      </c>
      <c r="AB466" s="6">
        <f t="shared" si="90"/>
        <v>96400</v>
      </c>
      <c r="AC466" s="6">
        <v>310039.06749999989</v>
      </c>
      <c r="AD466" t="s">
        <v>61</v>
      </c>
      <c r="AV466">
        <v>63185527</v>
      </c>
      <c r="AW466">
        <v>27690</v>
      </c>
    </row>
    <row r="467" spans="1:49" x14ac:dyDescent="0.3">
      <c r="A467" s="6">
        <v>2024</v>
      </c>
      <c r="B467" s="6">
        <v>9</v>
      </c>
      <c r="C467" s="6" t="s">
        <v>46</v>
      </c>
      <c r="D467" s="6">
        <v>6220</v>
      </c>
      <c r="E467" s="6"/>
      <c r="F467" s="7">
        <v>4574</v>
      </c>
      <c r="G467" s="7">
        <v>424469</v>
      </c>
      <c r="H467" s="7">
        <v>203134</v>
      </c>
      <c r="I467" s="7">
        <f t="shared" si="91"/>
        <v>627603</v>
      </c>
      <c r="J467" s="8">
        <v>627603</v>
      </c>
      <c r="K467" s="8">
        <v>350883</v>
      </c>
      <c r="L467" s="6">
        <v>71</v>
      </c>
      <c r="M467" s="6">
        <v>130</v>
      </c>
      <c r="N467" s="6">
        <f t="shared" si="86"/>
        <v>594620</v>
      </c>
      <c r="O467" s="6">
        <f t="shared" si="87"/>
        <v>424469</v>
      </c>
      <c r="P467" s="6">
        <f t="shared" si="88"/>
        <v>30137299</v>
      </c>
      <c r="Q467" s="6">
        <f t="shared" si="92"/>
        <v>594620</v>
      </c>
      <c r="R467" s="6">
        <v>1046.3</v>
      </c>
      <c r="S467" s="6">
        <v>429.7</v>
      </c>
      <c r="T467" s="6">
        <f t="shared" si="83"/>
        <v>366642691.99999994</v>
      </c>
      <c r="U467" s="6">
        <f t="shared" si="84"/>
        <v>170151</v>
      </c>
      <c r="V467" s="6">
        <f t="shared" si="85"/>
        <v>104915106.59999998</v>
      </c>
      <c r="W467" s="6">
        <f t="shared" si="89"/>
        <v>30137299</v>
      </c>
      <c r="X467" s="6">
        <f t="shared" si="82"/>
        <v>24909285</v>
      </c>
      <c r="Y467" s="6">
        <v>1238220.2000000002</v>
      </c>
      <c r="Z467" s="6">
        <v>696130.20000000019</v>
      </c>
      <c r="AA467" s="6">
        <f t="shared" si="93"/>
        <v>542090</v>
      </c>
      <c r="AB467" s="6">
        <f t="shared" si="90"/>
        <v>-85513</v>
      </c>
      <c r="AC467" s="6">
        <v>610617.20000000019</v>
      </c>
      <c r="AD467" t="s">
        <v>61</v>
      </c>
      <c r="AV467">
        <v>24892671</v>
      </c>
      <c r="AW467">
        <v>16614</v>
      </c>
    </row>
    <row r="468" spans="1:49" x14ac:dyDescent="0.3">
      <c r="A468" s="6">
        <v>2024</v>
      </c>
      <c r="B468" s="6">
        <v>9</v>
      </c>
      <c r="C468" s="6" t="s">
        <v>47</v>
      </c>
      <c r="D468" s="6">
        <v>6241</v>
      </c>
      <c r="E468" s="6"/>
      <c r="F468" s="7">
        <v>2597</v>
      </c>
      <c r="G468" s="7">
        <v>67301</v>
      </c>
      <c r="H468" s="7">
        <v>245951</v>
      </c>
      <c r="I468" s="7">
        <f t="shared" si="91"/>
        <v>313252</v>
      </c>
      <c r="J468" s="8">
        <v>313252</v>
      </c>
      <c r="K468" s="8">
        <v>305810</v>
      </c>
      <c r="L468" s="6">
        <v>71</v>
      </c>
      <c r="M468" s="6">
        <v>130</v>
      </c>
      <c r="N468" s="6">
        <f t="shared" si="86"/>
        <v>337610</v>
      </c>
      <c r="O468" s="6">
        <f t="shared" si="87"/>
        <v>67301</v>
      </c>
      <c r="P468" s="6">
        <f t="shared" si="88"/>
        <v>4778371</v>
      </c>
      <c r="Q468" s="6">
        <f t="shared" si="92"/>
        <v>313252</v>
      </c>
      <c r="R468" s="6">
        <v>1046.3</v>
      </c>
      <c r="S468" s="6">
        <v>429.7</v>
      </c>
      <c r="T468" s="6">
        <f t="shared" si="83"/>
        <v>193151183.19999996</v>
      </c>
      <c r="U468" s="6">
        <f t="shared" si="84"/>
        <v>245951</v>
      </c>
      <c r="V468" s="6">
        <f t="shared" si="85"/>
        <v>151653386.59999996</v>
      </c>
      <c r="W468" s="6">
        <f t="shared" si="89"/>
        <v>4778371</v>
      </c>
      <c r="X468" s="6">
        <f t="shared" si="82"/>
        <v>21712510</v>
      </c>
      <c r="Y468" s="6">
        <v>1293633.1280765999</v>
      </c>
      <c r="Z468" s="6">
        <v>970240.12807659991</v>
      </c>
      <c r="AA468" s="6">
        <f t="shared" si="93"/>
        <v>323393</v>
      </c>
      <c r="AB468" s="6">
        <f t="shared" si="90"/>
        <v>10141</v>
      </c>
      <c r="AC468" s="6">
        <v>980381.12807659991</v>
      </c>
      <c r="AD468" t="s">
        <v>61</v>
      </c>
      <c r="AV468">
        <v>21700085</v>
      </c>
      <c r="AW468">
        <v>12425</v>
      </c>
    </row>
    <row r="469" spans="1:49" x14ac:dyDescent="0.3">
      <c r="A469" s="6">
        <v>2024</v>
      </c>
      <c r="B469" s="6">
        <v>10</v>
      </c>
      <c r="C469" s="6" t="s">
        <v>16</v>
      </c>
      <c r="D469" s="6">
        <v>4101</v>
      </c>
      <c r="E469" s="6"/>
      <c r="F469" s="7">
        <v>4748</v>
      </c>
      <c r="G469" s="7">
        <v>61604</v>
      </c>
      <c r="H469" s="7">
        <v>261907</v>
      </c>
      <c r="I469" s="7">
        <f t="shared" si="91"/>
        <v>323511</v>
      </c>
      <c r="J469" s="8">
        <v>323511</v>
      </c>
      <c r="K469" s="8">
        <v>322357</v>
      </c>
      <c r="L469" s="6">
        <v>79.459999999999994</v>
      </c>
      <c r="M469" s="6">
        <v>130</v>
      </c>
      <c r="N469" s="6">
        <f t="shared" si="86"/>
        <v>617240</v>
      </c>
      <c r="O469" s="6">
        <f t="shared" si="87"/>
        <v>61604</v>
      </c>
      <c r="P469" s="6">
        <f t="shared" si="88"/>
        <v>4895053.84</v>
      </c>
      <c r="Q469" s="6">
        <f t="shared" si="92"/>
        <v>323511</v>
      </c>
      <c r="R469" s="6">
        <v>996.14</v>
      </c>
      <c r="S469" s="6">
        <v>429.7</v>
      </c>
      <c r="T469" s="6">
        <f t="shared" si="83"/>
        <v>183249570.84</v>
      </c>
      <c r="U469" s="6">
        <f t="shared" si="84"/>
        <v>261907</v>
      </c>
      <c r="V469" s="6">
        <f t="shared" si="85"/>
        <v>148354601.08000001</v>
      </c>
      <c r="W469" s="6">
        <f t="shared" si="89"/>
        <v>4895053.84</v>
      </c>
      <c r="X469" s="6">
        <f>AV469+AW469</f>
        <v>25614991</v>
      </c>
      <c r="Y469" s="6">
        <v>389144.04348164628</v>
      </c>
      <c r="Z469" s="6">
        <v>55614.04348164628</v>
      </c>
      <c r="AA469" s="6">
        <f t="shared" si="93"/>
        <v>333530</v>
      </c>
      <c r="AB469" s="6">
        <f t="shared" si="90"/>
        <v>10019</v>
      </c>
      <c r="AC469" s="6">
        <v>65633.04348164628</v>
      </c>
      <c r="AD469" t="s">
        <v>62</v>
      </c>
      <c r="AV469">
        <v>25614991</v>
      </c>
      <c r="AW469">
        <v>0</v>
      </c>
    </row>
    <row r="470" spans="1:49" x14ac:dyDescent="0.3">
      <c r="A470" s="6">
        <v>2024</v>
      </c>
      <c r="B470" s="6">
        <v>10</v>
      </c>
      <c r="C470" s="6" t="s">
        <v>18</v>
      </c>
      <c r="D470" s="6">
        <v>4102</v>
      </c>
      <c r="E470" s="6"/>
      <c r="F470" s="7">
        <v>7183</v>
      </c>
      <c r="G470" s="7">
        <v>332620</v>
      </c>
      <c r="H470" s="7">
        <v>599071</v>
      </c>
      <c r="I470" s="7">
        <f t="shared" si="91"/>
        <v>931691</v>
      </c>
      <c r="J470" s="8">
        <v>931691</v>
      </c>
      <c r="K470" s="8">
        <v>859955</v>
      </c>
      <c r="L470" s="6">
        <v>79.459999999999994</v>
      </c>
      <c r="M470" s="6">
        <v>130</v>
      </c>
      <c r="N470" s="6">
        <f t="shared" si="86"/>
        <v>933790</v>
      </c>
      <c r="O470" s="6">
        <f t="shared" si="87"/>
        <v>332620</v>
      </c>
      <c r="P470" s="6">
        <f t="shared" si="88"/>
        <v>26429985.199999999</v>
      </c>
      <c r="Q470" s="6">
        <f t="shared" si="92"/>
        <v>931691</v>
      </c>
      <c r="R470" s="6">
        <v>996.14</v>
      </c>
      <c r="S470" s="6">
        <v>429.7</v>
      </c>
      <c r="T470" s="6">
        <f t="shared" si="83"/>
        <v>527747050.04000002</v>
      </c>
      <c r="U470" s="6">
        <f t="shared" si="84"/>
        <v>599071</v>
      </c>
      <c r="V470" s="6">
        <f t="shared" si="85"/>
        <v>339337777.24000001</v>
      </c>
      <c r="W470" s="6">
        <f t="shared" si="89"/>
        <v>26429985.199999999</v>
      </c>
      <c r="X470" s="6">
        <f t="shared" ref="X470:X499" si="94">AV470+AW470</f>
        <v>68302296</v>
      </c>
      <c r="Y470" s="6">
        <v>1875458.8519263733</v>
      </c>
      <c r="Z470" s="6">
        <v>906797.85192637332</v>
      </c>
      <c r="AA470" s="6">
        <f t="shared" si="93"/>
        <v>968661</v>
      </c>
      <c r="AB470" s="6">
        <f t="shared" si="90"/>
        <v>36970</v>
      </c>
      <c r="AC470" s="6">
        <v>943767.85192637332</v>
      </c>
      <c r="AD470" t="s">
        <v>62</v>
      </c>
      <c r="AV470">
        <v>68260977</v>
      </c>
      <c r="AW470">
        <v>41319</v>
      </c>
    </row>
    <row r="471" spans="1:49" x14ac:dyDescent="0.3">
      <c r="A471" s="6">
        <v>2024</v>
      </c>
      <c r="B471" s="6">
        <v>10</v>
      </c>
      <c r="C471" s="6" t="s">
        <v>19</v>
      </c>
      <c r="D471" s="6">
        <v>4103</v>
      </c>
      <c r="E471" s="6"/>
      <c r="F471" s="7">
        <v>4892</v>
      </c>
      <c r="G471" s="7">
        <v>161580</v>
      </c>
      <c r="H471" s="7">
        <v>478731</v>
      </c>
      <c r="I471" s="7">
        <f t="shared" si="91"/>
        <v>640311</v>
      </c>
      <c r="J471" s="8">
        <v>640311</v>
      </c>
      <c r="K471" s="8">
        <v>628241</v>
      </c>
      <c r="L471" s="6">
        <v>79.459999999999994</v>
      </c>
      <c r="M471" s="6">
        <v>130</v>
      </c>
      <c r="N471" s="6">
        <f t="shared" si="86"/>
        <v>635960</v>
      </c>
      <c r="O471" s="6">
        <f t="shared" si="87"/>
        <v>161580</v>
      </c>
      <c r="P471" s="6">
        <f t="shared" si="88"/>
        <v>12839146.799999999</v>
      </c>
      <c r="Q471" s="6">
        <f t="shared" si="92"/>
        <v>635960</v>
      </c>
      <c r="R471" s="6">
        <v>996.14</v>
      </c>
      <c r="S471" s="6">
        <v>429.7</v>
      </c>
      <c r="T471" s="6">
        <f t="shared" si="83"/>
        <v>360233182.40000004</v>
      </c>
      <c r="U471" s="6">
        <f t="shared" si="84"/>
        <v>474380</v>
      </c>
      <c r="V471" s="6">
        <f t="shared" si="85"/>
        <v>268707807.20000005</v>
      </c>
      <c r="W471" s="6">
        <f t="shared" si="89"/>
        <v>12839146.799999999</v>
      </c>
      <c r="X471" s="6">
        <f t="shared" si="94"/>
        <v>49918125</v>
      </c>
      <c r="Y471" s="6">
        <v>970120.01781071466</v>
      </c>
      <c r="Z471" s="6">
        <v>261015.01781071466</v>
      </c>
      <c r="AA471" s="6">
        <f t="shared" si="93"/>
        <v>709105</v>
      </c>
      <c r="AB471" s="6">
        <f t="shared" si="90"/>
        <v>68794</v>
      </c>
      <c r="AC471" s="6">
        <v>329809.01781071466</v>
      </c>
      <c r="AD471" t="s">
        <v>62</v>
      </c>
      <c r="AV471">
        <v>49887135</v>
      </c>
      <c r="AW471">
        <v>30990</v>
      </c>
    </row>
    <row r="472" spans="1:49" x14ac:dyDescent="0.3">
      <c r="A472" s="6">
        <v>2024</v>
      </c>
      <c r="B472" s="6">
        <v>10</v>
      </c>
      <c r="C472" s="6" t="s">
        <v>20</v>
      </c>
      <c r="D472" s="6">
        <v>4104</v>
      </c>
      <c r="E472" s="6"/>
      <c r="F472" s="7">
        <v>10465</v>
      </c>
      <c r="G472" s="7">
        <v>273204</v>
      </c>
      <c r="H472" s="7">
        <v>563811</v>
      </c>
      <c r="I472" s="7">
        <f t="shared" si="91"/>
        <v>837015</v>
      </c>
      <c r="J472" s="8">
        <v>837015</v>
      </c>
      <c r="K472" s="8">
        <v>794057</v>
      </c>
      <c r="L472" s="6">
        <v>79.459999999999994</v>
      </c>
      <c r="M472" s="6">
        <v>130</v>
      </c>
      <c r="N472" s="6">
        <f t="shared" si="86"/>
        <v>1360450</v>
      </c>
      <c r="O472" s="6">
        <f t="shared" si="87"/>
        <v>273204</v>
      </c>
      <c r="P472" s="6">
        <f t="shared" si="88"/>
        <v>21708789.84</v>
      </c>
      <c r="Q472" s="6">
        <f t="shared" si="92"/>
        <v>837015</v>
      </c>
      <c r="R472" s="6">
        <v>996.14</v>
      </c>
      <c r="S472" s="6">
        <v>429.7</v>
      </c>
      <c r="T472" s="6">
        <f t="shared" si="83"/>
        <v>474118776.60000002</v>
      </c>
      <c r="U472" s="6">
        <f t="shared" si="84"/>
        <v>563811</v>
      </c>
      <c r="V472" s="6">
        <f t="shared" si="85"/>
        <v>319365102.84000003</v>
      </c>
      <c r="W472" s="6">
        <f t="shared" si="89"/>
        <v>21708789.84</v>
      </c>
      <c r="X472" s="6">
        <f t="shared" si="94"/>
        <v>63085971</v>
      </c>
      <c r="Y472" s="6">
        <v>1228136.42</v>
      </c>
      <c r="Z472" s="6">
        <v>352502.41999999993</v>
      </c>
      <c r="AA472" s="6">
        <f t="shared" si="93"/>
        <v>875634</v>
      </c>
      <c r="AB472" s="6">
        <f t="shared" si="90"/>
        <v>38619</v>
      </c>
      <c r="AC472" s="6">
        <v>391121.41999999993</v>
      </c>
      <c r="AD472" t="s">
        <v>62</v>
      </c>
      <c r="AV472">
        <v>63085971</v>
      </c>
      <c r="AW472">
        <v>0</v>
      </c>
    </row>
    <row r="473" spans="1:49" x14ac:dyDescent="0.3">
      <c r="A473" s="6">
        <v>2024</v>
      </c>
      <c r="B473" s="6">
        <v>10</v>
      </c>
      <c r="C473" s="6" t="s">
        <v>21</v>
      </c>
      <c r="D473" s="6">
        <v>6101</v>
      </c>
      <c r="E473" s="6"/>
      <c r="F473" s="7">
        <v>4514</v>
      </c>
      <c r="G473" s="7">
        <v>379193</v>
      </c>
      <c r="H473" s="7">
        <v>0</v>
      </c>
      <c r="I473" s="7">
        <f t="shared" si="91"/>
        <v>379193</v>
      </c>
      <c r="J473" s="8">
        <v>379193</v>
      </c>
      <c r="K473" s="8">
        <v>295414</v>
      </c>
      <c r="L473" s="6">
        <v>79.459999999999994</v>
      </c>
      <c r="M473" s="6">
        <v>130</v>
      </c>
      <c r="N473" s="6">
        <f t="shared" si="86"/>
        <v>586820</v>
      </c>
      <c r="O473" s="6">
        <f t="shared" si="87"/>
        <v>379193</v>
      </c>
      <c r="P473" s="6">
        <f t="shared" si="88"/>
        <v>30130675.779999997</v>
      </c>
      <c r="Q473" s="6">
        <f t="shared" si="92"/>
        <v>379193</v>
      </c>
      <c r="R473" s="6">
        <v>996.14</v>
      </c>
      <c r="S473" s="6">
        <v>429.7</v>
      </c>
      <c r="T473" s="6">
        <f t="shared" si="83"/>
        <v>214790082.92000002</v>
      </c>
      <c r="U473" s="6">
        <f t="shared" si="84"/>
        <v>0</v>
      </c>
      <c r="V473" s="6">
        <f t="shared" si="85"/>
        <v>0</v>
      </c>
      <c r="W473" s="6">
        <f t="shared" si="89"/>
        <v>30130675.779999997</v>
      </c>
      <c r="X473" s="6">
        <f t="shared" si="94"/>
        <v>23473673</v>
      </c>
      <c r="Y473" s="6">
        <v>751494.94000000006</v>
      </c>
      <c r="Z473" s="6">
        <v>57915.940000000061</v>
      </c>
      <c r="AA473" s="6">
        <f t="shared" si="93"/>
        <v>693579</v>
      </c>
      <c r="AB473" s="6">
        <f t="shared" si="90"/>
        <v>314386</v>
      </c>
      <c r="AC473" s="6">
        <v>372301.94000000006</v>
      </c>
      <c r="AD473" t="s">
        <v>62</v>
      </c>
      <c r="AV473">
        <v>23471845</v>
      </c>
      <c r="AW473">
        <v>1828</v>
      </c>
    </row>
    <row r="474" spans="1:49" x14ac:dyDescent="0.3">
      <c r="A474" s="6">
        <v>2024</v>
      </c>
      <c r="B474" s="6">
        <v>10</v>
      </c>
      <c r="C474" s="6" t="s">
        <v>22</v>
      </c>
      <c r="D474" s="6">
        <v>5101</v>
      </c>
      <c r="E474" s="6"/>
      <c r="F474" s="7">
        <v>10865</v>
      </c>
      <c r="G474" s="7">
        <v>487523</v>
      </c>
      <c r="H474" s="7">
        <v>279422</v>
      </c>
      <c r="I474" s="7">
        <f t="shared" si="91"/>
        <v>766945</v>
      </c>
      <c r="J474" s="8">
        <v>766945</v>
      </c>
      <c r="K474" s="8">
        <v>704482</v>
      </c>
      <c r="L474" s="6">
        <v>79.459999999999994</v>
      </c>
      <c r="M474" s="6">
        <v>130</v>
      </c>
      <c r="N474" s="6">
        <f t="shared" si="86"/>
        <v>1412450</v>
      </c>
      <c r="O474" s="6">
        <f t="shared" si="87"/>
        <v>487523</v>
      </c>
      <c r="P474" s="6">
        <f t="shared" si="88"/>
        <v>38738577.579999998</v>
      </c>
      <c r="Q474" s="6">
        <f t="shared" si="92"/>
        <v>766945</v>
      </c>
      <c r="R474" s="6">
        <v>996.14</v>
      </c>
      <c r="S474" s="6">
        <v>429.7</v>
      </c>
      <c r="T474" s="6">
        <f t="shared" si="83"/>
        <v>434428325.80000007</v>
      </c>
      <c r="U474" s="6">
        <f t="shared" si="84"/>
        <v>279422</v>
      </c>
      <c r="V474" s="6">
        <f t="shared" si="85"/>
        <v>158275797.68000001</v>
      </c>
      <c r="W474" s="6">
        <f t="shared" si="89"/>
        <v>38738577.579999998</v>
      </c>
      <c r="X474" s="6">
        <f t="shared" si="94"/>
        <v>55911408</v>
      </c>
      <c r="Y474" s="6">
        <v>1409946.678012609</v>
      </c>
      <c r="Z474" s="6">
        <v>526846.67801260902</v>
      </c>
      <c r="AA474" s="6">
        <f t="shared" si="93"/>
        <v>883100</v>
      </c>
      <c r="AB474" s="6">
        <f t="shared" si="90"/>
        <v>116155</v>
      </c>
      <c r="AC474" s="6">
        <v>643001.67801260902</v>
      </c>
      <c r="AD474" t="s">
        <v>62</v>
      </c>
      <c r="AV474">
        <v>55287460</v>
      </c>
      <c r="AW474">
        <v>623948</v>
      </c>
    </row>
    <row r="475" spans="1:49" x14ac:dyDescent="0.3">
      <c r="A475" s="6">
        <v>2024</v>
      </c>
      <c r="B475" s="6">
        <v>10</v>
      </c>
      <c r="C475" s="6" t="s">
        <v>23</v>
      </c>
      <c r="D475" s="6">
        <v>6105</v>
      </c>
      <c r="E475" s="6"/>
      <c r="F475" s="7">
        <v>9432</v>
      </c>
      <c r="G475" s="7">
        <v>398880</v>
      </c>
      <c r="H475" s="7">
        <v>266014</v>
      </c>
      <c r="I475" s="7">
        <f t="shared" si="91"/>
        <v>664894</v>
      </c>
      <c r="J475" s="8">
        <v>664894</v>
      </c>
      <c r="K475" s="8">
        <v>608764</v>
      </c>
      <c r="L475" s="6">
        <v>79.459999999999994</v>
      </c>
      <c r="M475" s="6">
        <v>130</v>
      </c>
      <c r="N475" s="6">
        <f t="shared" si="86"/>
        <v>1226160</v>
      </c>
      <c r="O475" s="6">
        <f t="shared" si="87"/>
        <v>398880</v>
      </c>
      <c r="P475" s="6">
        <f t="shared" si="88"/>
        <v>31695004.799999997</v>
      </c>
      <c r="Q475" s="6">
        <f t="shared" si="92"/>
        <v>664894</v>
      </c>
      <c r="R475" s="6">
        <v>996.14</v>
      </c>
      <c r="S475" s="6">
        <v>429.7</v>
      </c>
      <c r="T475" s="6">
        <f t="shared" si="83"/>
        <v>376622557.36000001</v>
      </c>
      <c r="U475" s="6">
        <f t="shared" si="84"/>
        <v>266014</v>
      </c>
      <c r="V475" s="6">
        <f t="shared" si="85"/>
        <v>150680970.16000003</v>
      </c>
      <c r="W475" s="6">
        <f t="shared" si="89"/>
        <v>31695004.799999997</v>
      </c>
      <c r="X475" s="6">
        <f t="shared" si="94"/>
        <v>48362595</v>
      </c>
      <c r="Y475" s="6">
        <v>925784.08</v>
      </c>
      <c r="Z475" s="6">
        <v>118715.07999999996</v>
      </c>
      <c r="AA475" s="6">
        <f t="shared" si="93"/>
        <v>807069</v>
      </c>
      <c r="AB475" s="6">
        <f t="shared" si="90"/>
        <v>142175</v>
      </c>
      <c r="AC475" s="6">
        <v>260890.07999999996</v>
      </c>
      <c r="AD475" t="s">
        <v>62</v>
      </c>
      <c r="AV475">
        <v>48343842</v>
      </c>
      <c r="AW475">
        <v>18753</v>
      </c>
    </row>
    <row r="476" spans="1:49" x14ac:dyDescent="0.3">
      <c r="A476" s="6">
        <v>2024</v>
      </c>
      <c r="B476" s="6">
        <v>10</v>
      </c>
      <c r="C476" s="6" t="s">
        <v>24</v>
      </c>
      <c r="D476" s="6">
        <v>6106</v>
      </c>
      <c r="E476" s="6"/>
      <c r="F476" s="7">
        <v>7538</v>
      </c>
      <c r="G476" s="7">
        <v>454835</v>
      </c>
      <c r="H476" s="7">
        <v>186684</v>
      </c>
      <c r="I476" s="7">
        <f t="shared" si="91"/>
        <v>641519</v>
      </c>
      <c r="J476" s="8">
        <v>641519</v>
      </c>
      <c r="K476" s="8">
        <v>552244</v>
      </c>
      <c r="L476" s="6">
        <v>79.459999999999994</v>
      </c>
      <c r="M476" s="6">
        <v>130</v>
      </c>
      <c r="N476" s="6">
        <f t="shared" si="86"/>
        <v>979940</v>
      </c>
      <c r="O476" s="6">
        <f t="shared" si="87"/>
        <v>454835</v>
      </c>
      <c r="P476" s="6">
        <f t="shared" si="88"/>
        <v>36141189.099999994</v>
      </c>
      <c r="Q476" s="6">
        <f t="shared" si="92"/>
        <v>641519</v>
      </c>
      <c r="R476" s="6">
        <v>996.14</v>
      </c>
      <c r="S476" s="6">
        <v>429.7</v>
      </c>
      <c r="T476" s="6">
        <f t="shared" si="83"/>
        <v>363382022.36000001</v>
      </c>
      <c r="U476" s="6">
        <f t="shared" si="84"/>
        <v>186684</v>
      </c>
      <c r="V476" s="6">
        <f t="shared" si="85"/>
        <v>105745284.96000001</v>
      </c>
      <c r="W476" s="6">
        <f t="shared" si="89"/>
        <v>36141189.099999994</v>
      </c>
      <c r="X476" s="6">
        <f t="shared" si="94"/>
        <v>43870927</v>
      </c>
      <c r="Y476" s="6">
        <v>1550512.3637999999</v>
      </c>
      <c r="Z476" s="6">
        <v>344184.36379999993</v>
      </c>
      <c r="AA476" s="6">
        <f t="shared" si="93"/>
        <v>1206328</v>
      </c>
      <c r="AB476" s="6">
        <f t="shared" si="90"/>
        <v>564809</v>
      </c>
      <c r="AC476" s="6">
        <v>908993.36379999993</v>
      </c>
      <c r="AD476" t="s">
        <v>62</v>
      </c>
      <c r="AV476">
        <v>43863140</v>
      </c>
      <c r="AW476">
        <v>7787</v>
      </c>
    </row>
    <row r="477" spans="1:49" x14ac:dyDescent="0.3">
      <c r="A477" s="6">
        <v>2024</v>
      </c>
      <c r="B477" s="6">
        <v>10</v>
      </c>
      <c r="C477" s="6" t="s">
        <v>25</v>
      </c>
      <c r="D477" s="6">
        <v>6102</v>
      </c>
      <c r="E477" s="6"/>
      <c r="F477" s="7">
        <v>4099</v>
      </c>
      <c r="G477" s="7">
        <v>204771</v>
      </c>
      <c r="H477" s="7">
        <v>117016</v>
      </c>
      <c r="I477" s="7">
        <f t="shared" si="91"/>
        <v>321787</v>
      </c>
      <c r="J477" s="8">
        <v>321787</v>
      </c>
      <c r="K477" s="8">
        <v>253709</v>
      </c>
      <c r="L477" s="6">
        <v>79.459999999999994</v>
      </c>
      <c r="M477" s="6">
        <v>130</v>
      </c>
      <c r="N477" s="6">
        <f t="shared" si="86"/>
        <v>532870</v>
      </c>
      <c r="O477" s="6">
        <f t="shared" si="87"/>
        <v>204771</v>
      </c>
      <c r="P477" s="6">
        <f t="shared" si="88"/>
        <v>16271103.659999998</v>
      </c>
      <c r="Q477" s="6">
        <f t="shared" si="92"/>
        <v>321787</v>
      </c>
      <c r="R477" s="6">
        <v>996.14</v>
      </c>
      <c r="S477" s="6">
        <v>429.7</v>
      </c>
      <c r="T477" s="6">
        <f t="shared" si="83"/>
        <v>182273028.28000003</v>
      </c>
      <c r="U477" s="6">
        <f t="shared" si="84"/>
        <v>117016</v>
      </c>
      <c r="V477" s="6">
        <f t="shared" si="85"/>
        <v>66282543.040000007</v>
      </c>
      <c r="W477" s="6">
        <f t="shared" si="89"/>
        <v>16271103.659999998</v>
      </c>
      <c r="X477" s="6">
        <f t="shared" si="94"/>
        <v>20131771</v>
      </c>
      <c r="Y477" s="6">
        <v>917130.27439479996</v>
      </c>
      <c r="Z477" s="6">
        <v>548937.27439479996</v>
      </c>
      <c r="AA477" s="6">
        <f t="shared" si="93"/>
        <v>368193</v>
      </c>
      <c r="AB477" s="6">
        <f t="shared" si="90"/>
        <v>46406</v>
      </c>
      <c r="AC477" s="6">
        <v>595343.27439479996</v>
      </c>
      <c r="AD477" t="s">
        <v>62</v>
      </c>
      <c r="AV477">
        <v>20105707</v>
      </c>
      <c r="AW477">
        <v>26064</v>
      </c>
    </row>
    <row r="478" spans="1:49" x14ac:dyDescent="0.3">
      <c r="A478" s="6">
        <v>2024</v>
      </c>
      <c r="B478" s="6">
        <v>10</v>
      </c>
      <c r="C478" s="6" t="s">
        <v>26</v>
      </c>
      <c r="D478" s="6">
        <v>5102</v>
      </c>
      <c r="E478" s="6"/>
      <c r="F478" s="7">
        <v>15368</v>
      </c>
      <c r="G478" s="7">
        <v>639708</v>
      </c>
      <c r="H478" s="7">
        <v>1119294</v>
      </c>
      <c r="I478" s="7">
        <f t="shared" si="91"/>
        <v>1759002</v>
      </c>
      <c r="J478" s="8">
        <v>1759002</v>
      </c>
      <c r="K478" s="8">
        <v>1663033</v>
      </c>
      <c r="L478" s="6">
        <v>79.459999999999994</v>
      </c>
      <c r="M478" s="6">
        <v>130</v>
      </c>
      <c r="N478" s="6">
        <f t="shared" si="86"/>
        <v>1997840</v>
      </c>
      <c r="O478" s="6">
        <f t="shared" si="87"/>
        <v>639708</v>
      </c>
      <c r="P478" s="6">
        <f t="shared" si="88"/>
        <v>50831197.68</v>
      </c>
      <c r="Q478" s="6">
        <f t="shared" si="92"/>
        <v>1759002</v>
      </c>
      <c r="R478" s="6">
        <v>996.14</v>
      </c>
      <c r="S478" s="6">
        <v>429.7</v>
      </c>
      <c r="T478" s="6">
        <f t="shared" si="83"/>
        <v>996369092.88000011</v>
      </c>
      <c r="U478" s="6">
        <f t="shared" si="84"/>
        <v>1119294</v>
      </c>
      <c r="V478" s="6">
        <f t="shared" si="85"/>
        <v>634012893.36000001</v>
      </c>
      <c r="W478" s="6">
        <f t="shared" si="89"/>
        <v>50831197.68</v>
      </c>
      <c r="X478" s="6">
        <f t="shared" si="94"/>
        <v>132098336</v>
      </c>
      <c r="Y478" s="6">
        <v>2103775.0353907235</v>
      </c>
      <c r="Z478" s="6">
        <v>44628.035390723497</v>
      </c>
      <c r="AA478" s="6">
        <f t="shared" si="93"/>
        <v>2059147</v>
      </c>
      <c r="AB478" s="6">
        <f t="shared" si="90"/>
        <v>300145</v>
      </c>
      <c r="AC478" s="6">
        <v>344773.0353907235</v>
      </c>
      <c r="AD478" t="s">
        <v>62</v>
      </c>
      <c r="AV478">
        <v>132057015</v>
      </c>
      <c r="AW478">
        <v>41321</v>
      </c>
    </row>
    <row r="479" spans="1:49" x14ac:dyDescent="0.3">
      <c r="A479" s="6">
        <v>2024</v>
      </c>
      <c r="B479" s="6">
        <v>10</v>
      </c>
      <c r="C479" s="6" t="s">
        <v>27</v>
      </c>
      <c r="D479" s="6">
        <v>5103</v>
      </c>
      <c r="E479" s="6"/>
      <c r="F479" s="7">
        <v>7447</v>
      </c>
      <c r="G479" s="7">
        <v>259930</v>
      </c>
      <c r="H479" s="7">
        <v>184875</v>
      </c>
      <c r="I479" s="7">
        <f t="shared" si="91"/>
        <v>444805</v>
      </c>
      <c r="J479" s="8">
        <v>444805</v>
      </c>
      <c r="K479" s="8">
        <v>427006</v>
      </c>
      <c r="L479" s="6">
        <v>79.459999999999994</v>
      </c>
      <c r="M479" s="6">
        <v>130</v>
      </c>
      <c r="N479" s="6">
        <f t="shared" si="86"/>
        <v>968110</v>
      </c>
      <c r="O479" s="6">
        <f t="shared" si="87"/>
        <v>259930</v>
      </c>
      <c r="P479" s="6">
        <f t="shared" si="88"/>
        <v>20654037.799999997</v>
      </c>
      <c r="Q479" s="6">
        <f t="shared" si="92"/>
        <v>444805</v>
      </c>
      <c r="R479" s="6">
        <v>996.14</v>
      </c>
      <c r="S479" s="6">
        <v>429.7</v>
      </c>
      <c r="T479" s="6">
        <f t="shared" si="83"/>
        <v>251955344.20000002</v>
      </c>
      <c r="U479" s="6">
        <f t="shared" si="84"/>
        <v>184875</v>
      </c>
      <c r="V479" s="6">
        <f t="shared" si="85"/>
        <v>104720595.00000001</v>
      </c>
      <c r="W479" s="6">
        <f t="shared" si="89"/>
        <v>20654037.799999997</v>
      </c>
      <c r="X479" s="6">
        <f t="shared" si="94"/>
        <v>33929965</v>
      </c>
      <c r="Y479" s="6">
        <v>634991.80000000005</v>
      </c>
      <c r="Z479" s="6">
        <v>130705.80000000005</v>
      </c>
      <c r="AA479" s="6">
        <f t="shared" si="93"/>
        <v>504286</v>
      </c>
      <c r="AB479" s="6">
        <f t="shared" si="90"/>
        <v>59481</v>
      </c>
      <c r="AC479" s="6">
        <v>190186.80000000005</v>
      </c>
      <c r="AD479" t="s">
        <v>62</v>
      </c>
      <c r="AV479">
        <v>33883321</v>
      </c>
      <c r="AW479">
        <v>46644</v>
      </c>
    </row>
    <row r="480" spans="1:49" x14ac:dyDescent="0.3">
      <c r="A480" s="6">
        <v>2024</v>
      </c>
      <c r="B480" s="6">
        <v>10</v>
      </c>
      <c r="C480" s="6" t="s">
        <v>28</v>
      </c>
      <c r="D480" s="6">
        <v>5109</v>
      </c>
      <c r="E480" s="6"/>
      <c r="F480" s="7">
        <v>3484</v>
      </c>
      <c r="G480" s="7">
        <v>103104</v>
      </c>
      <c r="H480" s="7">
        <v>90128</v>
      </c>
      <c r="I480" s="7">
        <f t="shared" si="91"/>
        <v>193232</v>
      </c>
      <c r="J480" s="8">
        <v>193232</v>
      </c>
      <c r="K480" s="8">
        <v>172125</v>
      </c>
      <c r="L480" s="6">
        <v>79.459999999999994</v>
      </c>
      <c r="M480" s="6">
        <v>130</v>
      </c>
      <c r="N480" s="6">
        <f t="shared" si="86"/>
        <v>452920</v>
      </c>
      <c r="O480" s="6">
        <f t="shared" si="87"/>
        <v>103104</v>
      </c>
      <c r="P480" s="6">
        <f t="shared" si="88"/>
        <v>8192643.8399999989</v>
      </c>
      <c r="Q480" s="6">
        <f t="shared" si="92"/>
        <v>193232</v>
      </c>
      <c r="R480" s="6">
        <v>996.14</v>
      </c>
      <c r="S480" s="6">
        <v>429.7</v>
      </c>
      <c r="T480" s="6">
        <f t="shared" si="83"/>
        <v>109454334.08000001</v>
      </c>
      <c r="U480" s="6">
        <f t="shared" si="84"/>
        <v>90128</v>
      </c>
      <c r="V480" s="6">
        <f t="shared" si="85"/>
        <v>51052104.320000008</v>
      </c>
      <c r="W480" s="6">
        <f t="shared" si="89"/>
        <v>8192643.8399999989</v>
      </c>
      <c r="X480" s="6">
        <f t="shared" si="94"/>
        <v>13676757</v>
      </c>
      <c r="Y480" s="6">
        <v>489116.52</v>
      </c>
      <c r="Z480" s="6">
        <v>269080.52</v>
      </c>
      <c r="AA480" s="6">
        <f t="shared" si="93"/>
        <v>220036</v>
      </c>
      <c r="AB480" s="6">
        <f t="shared" si="90"/>
        <v>26804</v>
      </c>
      <c r="AC480" s="6">
        <v>295884.52</v>
      </c>
      <c r="AD480" t="s">
        <v>62</v>
      </c>
      <c r="AV480">
        <v>13676757</v>
      </c>
      <c r="AW480">
        <v>0</v>
      </c>
    </row>
    <row r="481" spans="1:49" x14ac:dyDescent="0.3">
      <c r="A481" s="6">
        <v>2024</v>
      </c>
      <c r="B481" s="6">
        <v>10</v>
      </c>
      <c r="C481" s="6" t="s">
        <v>29</v>
      </c>
      <c r="D481" s="6">
        <v>4106</v>
      </c>
      <c r="E481" s="6"/>
      <c r="F481" s="7">
        <v>3226</v>
      </c>
      <c r="G481" s="7">
        <v>123479</v>
      </c>
      <c r="H481" s="7">
        <v>31054</v>
      </c>
      <c r="I481" s="7">
        <f t="shared" si="91"/>
        <v>154533</v>
      </c>
      <c r="J481" s="8">
        <v>154533</v>
      </c>
      <c r="K481" s="8">
        <v>147631</v>
      </c>
      <c r="L481" s="6">
        <v>79.459999999999994</v>
      </c>
      <c r="M481" s="6">
        <v>130</v>
      </c>
      <c r="N481" s="6">
        <f t="shared" si="86"/>
        <v>419380</v>
      </c>
      <c r="O481" s="6">
        <f t="shared" si="87"/>
        <v>123479</v>
      </c>
      <c r="P481" s="6">
        <f t="shared" si="88"/>
        <v>9811641.3399999999</v>
      </c>
      <c r="Q481" s="6">
        <f t="shared" si="92"/>
        <v>154533</v>
      </c>
      <c r="R481" s="6">
        <v>996.14</v>
      </c>
      <c r="S481" s="6">
        <v>429.7</v>
      </c>
      <c r="T481" s="6">
        <f t="shared" si="83"/>
        <v>87533672.520000011</v>
      </c>
      <c r="U481" s="6">
        <f t="shared" si="84"/>
        <v>31054</v>
      </c>
      <c r="V481" s="6">
        <f t="shared" si="85"/>
        <v>17590227.760000002</v>
      </c>
      <c r="W481" s="6">
        <f t="shared" si="89"/>
        <v>9811641.3399999999</v>
      </c>
      <c r="X481" s="6">
        <f t="shared" si="94"/>
        <v>11722414</v>
      </c>
      <c r="Y481" s="6">
        <v>692311.72</v>
      </c>
      <c r="Z481" s="6">
        <v>512131.72</v>
      </c>
      <c r="AA481" s="6">
        <f t="shared" si="93"/>
        <v>180180</v>
      </c>
      <c r="AB481" s="6">
        <f t="shared" si="90"/>
        <v>25647</v>
      </c>
      <c r="AC481" s="6">
        <v>537778.72</v>
      </c>
      <c r="AD481" t="s">
        <v>62</v>
      </c>
      <c r="AV481">
        <v>11710018</v>
      </c>
      <c r="AW481">
        <v>12396</v>
      </c>
    </row>
    <row r="482" spans="1:49" x14ac:dyDescent="0.3">
      <c r="A482" s="6">
        <v>2024</v>
      </c>
      <c r="B482" s="6">
        <v>10</v>
      </c>
      <c r="C482" s="6" t="s">
        <v>30</v>
      </c>
      <c r="D482" s="6">
        <v>4107</v>
      </c>
      <c r="E482" s="6"/>
      <c r="F482" s="7">
        <v>6578</v>
      </c>
      <c r="G482" s="7">
        <v>110389</v>
      </c>
      <c r="H482" s="7">
        <v>221201</v>
      </c>
      <c r="I482" s="7">
        <f t="shared" si="91"/>
        <v>331590</v>
      </c>
      <c r="J482" s="8">
        <v>331590</v>
      </c>
      <c r="K482" s="8">
        <v>328163</v>
      </c>
      <c r="L482" s="6">
        <v>79.459999999999994</v>
      </c>
      <c r="M482" s="6">
        <v>130</v>
      </c>
      <c r="N482" s="6">
        <f t="shared" si="86"/>
        <v>855140</v>
      </c>
      <c r="O482" s="6">
        <f t="shared" si="87"/>
        <v>110389</v>
      </c>
      <c r="P482" s="6">
        <f t="shared" si="88"/>
        <v>8771509.9399999995</v>
      </c>
      <c r="Q482" s="6">
        <f t="shared" si="92"/>
        <v>331590</v>
      </c>
      <c r="R482" s="6">
        <v>996.14</v>
      </c>
      <c r="S482" s="6">
        <v>429.7</v>
      </c>
      <c r="T482" s="6">
        <f t="shared" si="83"/>
        <v>187825839.60000002</v>
      </c>
      <c r="U482" s="6">
        <f t="shared" si="84"/>
        <v>221201</v>
      </c>
      <c r="V482" s="6">
        <f t="shared" si="85"/>
        <v>125297094.44000001</v>
      </c>
      <c r="W482" s="6">
        <f t="shared" si="89"/>
        <v>8771509.9399999995</v>
      </c>
      <c r="X482" s="6">
        <f t="shared" si="94"/>
        <v>26073965</v>
      </c>
      <c r="Y482" s="6">
        <v>816551.67</v>
      </c>
      <c r="Z482" s="6">
        <v>454418.67000000004</v>
      </c>
      <c r="AA482" s="6">
        <f t="shared" si="93"/>
        <v>362133</v>
      </c>
      <c r="AB482" s="6">
        <f t="shared" si="90"/>
        <v>30543</v>
      </c>
      <c r="AC482" s="6">
        <v>484961.67000000004</v>
      </c>
      <c r="AD482" t="s">
        <v>62</v>
      </c>
      <c r="AV482">
        <v>26073965</v>
      </c>
      <c r="AW482">
        <v>0</v>
      </c>
    </row>
    <row r="483" spans="1:49" x14ac:dyDescent="0.3">
      <c r="A483" s="6">
        <v>2024</v>
      </c>
      <c r="B483" s="6">
        <v>10</v>
      </c>
      <c r="C483" s="6" t="s">
        <v>31</v>
      </c>
      <c r="D483" s="6">
        <v>4108</v>
      </c>
      <c r="E483" s="6"/>
      <c r="F483" s="7">
        <v>3493</v>
      </c>
      <c r="G483" s="7">
        <v>145221</v>
      </c>
      <c r="H483" s="7">
        <v>175792</v>
      </c>
      <c r="I483" s="7">
        <f t="shared" si="91"/>
        <v>321013</v>
      </c>
      <c r="J483" s="8">
        <v>321013</v>
      </c>
      <c r="K483" s="8">
        <v>305644</v>
      </c>
      <c r="L483" s="6">
        <v>79.459999999999994</v>
      </c>
      <c r="M483" s="6">
        <v>130</v>
      </c>
      <c r="N483" s="6">
        <f t="shared" si="86"/>
        <v>454090</v>
      </c>
      <c r="O483" s="6">
        <f t="shared" si="87"/>
        <v>145221</v>
      </c>
      <c r="P483" s="6">
        <f t="shared" si="88"/>
        <v>11539260.659999998</v>
      </c>
      <c r="Q483" s="6">
        <f t="shared" si="92"/>
        <v>321013</v>
      </c>
      <c r="R483" s="6">
        <v>996.14</v>
      </c>
      <c r="S483" s="6">
        <v>429.7</v>
      </c>
      <c r="T483" s="6">
        <f t="shared" si="83"/>
        <v>181834603.72000003</v>
      </c>
      <c r="U483" s="6">
        <f t="shared" si="84"/>
        <v>175792</v>
      </c>
      <c r="V483" s="6">
        <f t="shared" si="85"/>
        <v>99575620.480000004</v>
      </c>
      <c r="W483" s="6">
        <f t="shared" si="89"/>
        <v>11539260.659999998</v>
      </c>
      <c r="X483" s="6">
        <f t="shared" si="94"/>
        <v>24282364</v>
      </c>
      <c r="Y483" s="6">
        <v>385249.02</v>
      </c>
      <c r="Z483" s="6">
        <v>31022.020000000019</v>
      </c>
      <c r="AA483" s="6">
        <f t="shared" si="93"/>
        <v>354227</v>
      </c>
      <c r="AB483" s="6">
        <f t="shared" si="90"/>
        <v>33214</v>
      </c>
      <c r="AC483" s="6">
        <v>64236.020000000019</v>
      </c>
      <c r="AD483" t="s">
        <v>62</v>
      </c>
      <c r="AV483">
        <v>24272034</v>
      </c>
      <c r="AW483">
        <v>10330</v>
      </c>
    </row>
    <row r="484" spans="1:49" x14ac:dyDescent="0.3">
      <c r="A484" s="6">
        <v>2024</v>
      </c>
      <c r="B484" s="6">
        <v>10</v>
      </c>
      <c r="C484" s="6" t="s">
        <v>32</v>
      </c>
      <c r="D484" s="6">
        <v>5104</v>
      </c>
      <c r="E484" s="6"/>
      <c r="F484" s="7">
        <v>7619</v>
      </c>
      <c r="G484" s="7">
        <v>440805</v>
      </c>
      <c r="H484" s="7">
        <v>184247</v>
      </c>
      <c r="I484" s="7">
        <f t="shared" si="91"/>
        <v>625052</v>
      </c>
      <c r="J484" s="8">
        <v>625052</v>
      </c>
      <c r="K484" s="8">
        <v>486202</v>
      </c>
      <c r="L484" s="6">
        <v>79.459999999999994</v>
      </c>
      <c r="M484" s="6">
        <v>130</v>
      </c>
      <c r="N484" s="6">
        <f t="shared" si="86"/>
        <v>990470</v>
      </c>
      <c r="O484" s="6">
        <f t="shared" si="87"/>
        <v>440805</v>
      </c>
      <c r="P484" s="6">
        <f t="shared" si="88"/>
        <v>35026365.299999997</v>
      </c>
      <c r="Q484" s="6">
        <f t="shared" si="92"/>
        <v>625052</v>
      </c>
      <c r="R484" s="6">
        <v>996.14</v>
      </c>
      <c r="S484" s="6">
        <v>429.7</v>
      </c>
      <c r="T484" s="6">
        <f t="shared" si="83"/>
        <v>354054454.88000005</v>
      </c>
      <c r="U484" s="6">
        <f t="shared" si="84"/>
        <v>184247</v>
      </c>
      <c r="V484" s="6">
        <f t="shared" si="85"/>
        <v>104364870.68000001</v>
      </c>
      <c r="W484" s="6">
        <f t="shared" si="89"/>
        <v>35026365.299999997</v>
      </c>
      <c r="X484" s="6">
        <f t="shared" si="94"/>
        <v>38618912</v>
      </c>
      <c r="Y484" s="6">
        <v>920884.43999999983</v>
      </c>
      <c r="Z484" s="6">
        <v>370965.43999999983</v>
      </c>
      <c r="AA484" s="6">
        <f t="shared" si="93"/>
        <v>549919</v>
      </c>
      <c r="AB484" s="6">
        <f t="shared" si="90"/>
        <v>-75133</v>
      </c>
      <c r="AC484" s="6">
        <v>295832.43999999983</v>
      </c>
      <c r="AD484" t="s">
        <v>62</v>
      </c>
      <c r="AV484">
        <v>38588956</v>
      </c>
      <c r="AW484">
        <v>29956</v>
      </c>
    </row>
    <row r="485" spans="1:49" x14ac:dyDescent="0.3">
      <c r="A485" s="6">
        <v>2024</v>
      </c>
      <c r="B485" s="6">
        <v>10</v>
      </c>
      <c r="C485" s="6" t="s">
        <v>33</v>
      </c>
      <c r="D485" s="6">
        <v>5105</v>
      </c>
      <c r="E485" s="6"/>
      <c r="F485" s="7">
        <v>6751</v>
      </c>
      <c r="G485" s="7">
        <v>192432</v>
      </c>
      <c r="H485" s="7">
        <v>169868</v>
      </c>
      <c r="I485" s="7">
        <f t="shared" si="91"/>
        <v>362300</v>
      </c>
      <c r="J485" s="8">
        <v>362300</v>
      </c>
      <c r="K485" s="8">
        <v>349465</v>
      </c>
      <c r="L485" s="6">
        <v>79.459999999999994</v>
      </c>
      <c r="M485" s="6">
        <v>130</v>
      </c>
      <c r="N485" s="6">
        <f t="shared" si="86"/>
        <v>877630</v>
      </c>
      <c r="O485" s="6">
        <f t="shared" si="87"/>
        <v>192432</v>
      </c>
      <c r="P485" s="6">
        <f t="shared" si="88"/>
        <v>15290646.719999999</v>
      </c>
      <c r="Q485" s="6">
        <f t="shared" si="92"/>
        <v>362300</v>
      </c>
      <c r="R485" s="6">
        <v>996.14</v>
      </c>
      <c r="S485" s="6">
        <v>429.7</v>
      </c>
      <c r="T485" s="6">
        <f t="shared" si="83"/>
        <v>205221212.00000003</v>
      </c>
      <c r="U485" s="6">
        <f t="shared" si="84"/>
        <v>169868</v>
      </c>
      <c r="V485" s="6">
        <f t="shared" si="85"/>
        <v>96220029.920000017</v>
      </c>
      <c r="W485" s="6">
        <f t="shared" si="89"/>
        <v>15290646.719999999</v>
      </c>
      <c r="X485" s="6">
        <f t="shared" si="94"/>
        <v>27766454</v>
      </c>
      <c r="Y485" s="6">
        <v>603678.56000000006</v>
      </c>
      <c r="Z485" s="6">
        <v>201545.56000000006</v>
      </c>
      <c r="AA485" s="6">
        <f t="shared" si="93"/>
        <v>402133</v>
      </c>
      <c r="AB485" s="6">
        <f t="shared" si="90"/>
        <v>39833</v>
      </c>
      <c r="AC485" s="6">
        <v>241378.56000000006</v>
      </c>
      <c r="AD485" t="s">
        <v>62</v>
      </c>
      <c r="AV485">
        <v>27750483</v>
      </c>
      <c r="AW485">
        <v>15971</v>
      </c>
    </row>
    <row r="486" spans="1:49" x14ac:dyDescent="0.3">
      <c r="A486" s="6">
        <v>2024</v>
      </c>
      <c r="B486" s="6">
        <v>10</v>
      </c>
      <c r="C486" s="6" t="s">
        <v>34</v>
      </c>
      <c r="D486" s="6">
        <v>4110</v>
      </c>
      <c r="E486" s="6"/>
      <c r="F486" s="7">
        <v>2901</v>
      </c>
      <c r="G486" s="7">
        <v>106323</v>
      </c>
      <c r="H486" s="7">
        <v>27940</v>
      </c>
      <c r="I486" s="7">
        <f t="shared" si="91"/>
        <v>134263</v>
      </c>
      <c r="J486" s="8">
        <v>134263</v>
      </c>
      <c r="K486" s="8">
        <v>126786</v>
      </c>
      <c r="L486" s="6">
        <v>79.459999999999994</v>
      </c>
      <c r="M486" s="6">
        <v>130</v>
      </c>
      <c r="N486" s="6">
        <f t="shared" si="86"/>
        <v>377130</v>
      </c>
      <c r="O486" s="6">
        <f t="shared" si="87"/>
        <v>106323</v>
      </c>
      <c r="P486" s="6">
        <f t="shared" si="88"/>
        <v>8448425.5800000001</v>
      </c>
      <c r="Q486" s="6">
        <f t="shared" si="92"/>
        <v>134263</v>
      </c>
      <c r="R486" s="6">
        <v>996.14</v>
      </c>
      <c r="S486" s="6">
        <v>429.7</v>
      </c>
      <c r="T486" s="6">
        <f t="shared" si="83"/>
        <v>76051933.720000014</v>
      </c>
      <c r="U486" s="6">
        <f t="shared" si="84"/>
        <v>27940</v>
      </c>
      <c r="V486" s="6">
        <f t="shared" si="85"/>
        <v>15826333.600000001</v>
      </c>
      <c r="W486" s="6">
        <f t="shared" si="89"/>
        <v>8448425.5800000001</v>
      </c>
      <c r="X486" s="6">
        <f t="shared" si="94"/>
        <v>10073960</v>
      </c>
      <c r="Y486" s="6">
        <v>202606.7</v>
      </c>
      <c r="Z486" s="6">
        <v>32711.700000000012</v>
      </c>
      <c r="AA486" s="6">
        <f t="shared" si="93"/>
        <v>169895</v>
      </c>
      <c r="AB486" s="6">
        <f t="shared" si="90"/>
        <v>35632</v>
      </c>
      <c r="AC486" s="6">
        <v>68343.700000000012</v>
      </c>
      <c r="AD486" t="s">
        <v>62</v>
      </c>
      <c r="AV486">
        <v>10072688</v>
      </c>
      <c r="AW486">
        <v>1272</v>
      </c>
    </row>
    <row r="487" spans="1:49" x14ac:dyDescent="0.3">
      <c r="A487" s="6">
        <v>2024</v>
      </c>
      <c r="B487" s="6">
        <v>10</v>
      </c>
      <c r="C487" s="6" t="s">
        <v>35</v>
      </c>
      <c r="D487" s="6">
        <v>4112</v>
      </c>
      <c r="E487" s="6"/>
      <c r="F487" s="7">
        <v>3100</v>
      </c>
      <c r="G487" s="7">
        <v>52228</v>
      </c>
      <c r="H487" s="7">
        <v>170292</v>
      </c>
      <c r="I487" s="7">
        <f t="shared" si="91"/>
        <v>222520</v>
      </c>
      <c r="J487" s="8">
        <v>222520</v>
      </c>
      <c r="K487" s="8">
        <v>221327</v>
      </c>
      <c r="L487" s="6">
        <v>79.459999999999994</v>
      </c>
      <c r="M487" s="6">
        <v>130</v>
      </c>
      <c r="N487" s="6">
        <f t="shared" si="86"/>
        <v>403000</v>
      </c>
      <c r="O487" s="6">
        <f t="shared" si="87"/>
        <v>52228</v>
      </c>
      <c r="P487" s="6">
        <f t="shared" si="88"/>
        <v>4150036.88</v>
      </c>
      <c r="Q487" s="6">
        <f t="shared" si="92"/>
        <v>222520</v>
      </c>
      <c r="R487" s="6">
        <v>996.14</v>
      </c>
      <c r="S487" s="6">
        <v>429.7</v>
      </c>
      <c r="T487" s="6">
        <f t="shared" si="83"/>
        <v>126044228.80000001</v>
      </c>
      <c r="U487" s="6">
        <f t="shared" si="84"/>
        <v>170292</v>
      </c>
      <c r="V487" s="6">
        <f t="shared" si="85"/>
        <v>96460200.480000004</v>
      </c>
      <c r="W487" s="6">
        <f t="shared" si="89"/>
        <v>4150036.88</v>
      </c>
      <c r="X487" s="6">
        <f t="shared" si="94"/>
        <v>17586892</v>
      </c>
      <c r="Y487" s="6">
        <v>286660.38572378631</v>
      </c>
      <c r="Z487" s="6">
        <v>28035.385723786312</v>
      </c>
      <c r="AA487" s="6">
        <f t="shared" si="93"/>
        <v>258625</v>
      </c>
      <c r="AB487" s="6">
        <f t="shared" si="90"/>
        <v>36105</v>
      </c>
      <c r="AC487" s="6">
        <v>64140.385723786312</v>
      </c>
      <c r="AD487" t="s">
        <v>62</v>
      </c>
      <c r="AV487">
        <v>17582442</v>
      </c>
      <c r="AW487">
        <v>4450</v>
      </c>
    </row>
    <row r="488" spans="1:49" x14ac:dyDescent="0.3">
      <c r="A488" s="6">
        <v>2024</v>
      </c>
      <c r="B488" s="6">
        <v>10</v>
      </c>
      <c r="C488" s="6" t="s">
        <v>36</v>
      </c>
      <c r="D488" s="6">
        <v>4111</v>
      </c>
      <c r="E488" s="6"/>
      <c r="F488" s="7">
        <v>1702</v>
      </c>
      <c r="G488" s="7">
        <v>54444</v>
      </c>
      <c r="H488" s="7">
        <v>84661</v>
      </c>
      <c r="I488" s="7">
        <f t="shared" si="91"/>
        <v>139105</v>
      </c>
      <c r="J488" s="8">
        <v>139105</v>
      </c>
      <c r="K488" s="8">
        <v>134581</v>
      </c>
      <c r="L488" s="6">
        <v>79.459999999999994</v>
      </c>
      <c r="M488" s="6">
        <v>130</v>
      </c>
      <c r="N488" s="6">
        <f t="shared" si="86"/>
        <v>221260</v>
      </c>
      <c r="O488" s="6">
        <f t="shared" si="87"/>
        <v>54444</v>
      </c>
      <c r="P488" s="6">
        <f t="shared" si="88"/>
        <v>4326120.2399999993</v>
      </c>
      <c r="Q488" s="6">
        <f t="shared" si="92"/>
        <v>139105</v>
      </c>
      <c r="R488" s="6">
        <v>996.14</v>
      </c>
      <c r="S488" s="6">
        <v>429.7</v>
      </c>
      <c r="T488" s="6">
        <f t="shared" si="83"/>
        <v>78794636.200000003</v>
      </c>
      <c r="U488" s="6">
        <f t="shared" si="84"/>
        <v>84661</v>
      </c>
      <c r="V488" s="6">
        <f t="shared" si="85"/>
        <v>47955376.840000004</v>
      </c>
      <c r="W488" s="6">
        <f t="shared" si="89"/>
        <v>4326120.2399999993</v>
      </c>
      <c r="X488" s="6">
        <f t="shared" si="94"/>
        <v>10693985</v>
      </c>
      <c r="Y488" s="6">
        <v>194506.76125027711</v>
      </c>
      <c r="Z488" s="6">
        <v>19022.761250277108</v>
      </c>
      <c r="AA488" s="6">
        <f t="shared" si="93"/>
        <v>175484</v>
      </c>
      <c r="AB488" s="6">
        <f t="shared" si="90"/>
        <v>36379</v>
      </c>
      <c r="AC488" s="6">
        <v>55401.761250277108</v>
      </c>
      <c r="AD488" t="s">
        <v>62</v>
      </c>
      <c r="AV488">
        <v>10693985</v>
      </c>
      <c r="AW488">
        <v>0</v>
      </c>
    </row>
    <row r="489" spans="1:49" x14ac:dyDescent="0.3">
      <c r="A489" s="6">
        <v>2024</v>
      </c>
      <c r="B489" s="6">
        <v>10</v>
      </c>
      <c r="C489" s="6" t="s">
        <v>37</v>
      </c>
      <c r="D489" s="6">
        <v>5111</v>
      </c>
      <c r="E489" s="6"/>
      <c r="F489" s="7">
        <v>7007</v>
      </c>
      <c r="G489" s="7">
        <v>250909</v>
      </c>
      <c r="H489" s="7">
        <v>180863</v>
      </c>
      <c r="I489" s="7">
        <f t="shared" si="91"/>
        <v>431772</v>
      </c>
      <c r="J489" s="8">
        <v>431772</v>
      </c>
      <c r="K489" s="8">
        <v>348621</v>
      </c>
      <c r="L489" s="6">
        <v>79.459999999999994</v>
      </c>
      <c r="M489" s="6">
        <v>130</v>
      </c>
      <c r="N489" s="6">
        <f t="shared" si="86"/>
        <v>910910</v>
      </c>
      <c r="O489" s="6">
        <f t="shared" si="87"/>
        <v>250909</v>
      </c>
      <c r="P489" s="6">
        <f t="shared" si="88"/>
        <v>19937229.139999997</v>
      </c>
      <c r="Q489" s="6">
        <f t="shared" si="92"/>
        <v>431772</v>
      </c>
      <c r="R489" s="6">
        <v>996.14</v>
      </c>
      <c r="S489" s="6">
        <v>429.7</v>
      </c>
      <c r="T489" s="6">
        <f t="shared" si="83"/>
        <v>244572931.68000004</v>
      </c>
      <c r="U489" s="6">
        <f t="shared" si="84"/>
        <v>180863</v>
      </c>
      <c r="V489" s="6">
        <f t="shared" si="85"/>
        <v>102448037.72000001</v>
      </c>
      <c r="W489" s="6">
        <f t="shared" si="89"/>
        <v>19937229.139999997</v>
      </c>
      <c r="X489" s="6">
        <f t="shared" si="94"/>
        <v>27698662</v>
      </c>
      <c r="Y489" s="6">
        <v>593683.11</v>
      </c>
      <c r="Z489" s="6">
        <v>83224.109999999986</v>
      </c>
      <c r="AA489" s="6">
        <f t="shared" si="93"/>
        <v>510459</v>
      </c>
      <c r="AB489" s="6">
        <f t="shared" si="90"/>
        <v>78687</v>
      </c>
      <c r="AC489" s="6">
        <v>161911.10999999999</v>
      </c>
      <c r="AD489" t="s">
        <v>62</v>
      </c>
      <c r="AV489">
        <v>27684122</v>
      </c>
      <c r="AW489">
        <v>14540</v>
      </c>
    </row>
    <row r="490" spans="1:49" x14ac:dyDescent="0.3">
      <c r="A490" s="6">
        <v>2024</v>
      </c>
      <c r="B490" s="6">
        <v>10</v>
      </c>
      <c r="C490" s="6" t="s">
        <v>38</v>
      </c>
      <c r="D490" s="6">
        <v>5110</v>
      </c>
      <c r="E490" s="6"/>
      <c r="F490" s="7">
        <v>3704</v>
      </c>
      <c r="G490" s="7">
        <v>127193</v>
      </c>
      <c r="H490" s="7">
        <v>33627</v>
      </c>
      <c r="I490" s="7">
        <f t="shared" si="91"/>
        <v>160820</v>
      </c>
      <c r="J490" s="8">
        <v>160820</v>
      </c>
      <c r="K490" s="8">
        <v>140736</v>
      </c>
      <c r="L490" s="6">
        <v>79.459999999999994</v>
      </c>
      <c r="M490" s="6">
        <v>130</v>
      </c>
      <c r="N490" s="6">
        <f t="shared" si="86"/>
        <v>481520</v>
      </c>
      <c r="O490" s="6">
        <f t="shared" si="87"/>
        <v>127193</v>
      </c>
      <c r="P490" s="6">
        <f t="shared" si="88"/>
        <v>10106755.779999999</v>
      </c>
      <c r="Q490" s="6">
        <f t="shared" si="92"/>
        <v>160820</v>
      </c>
      <c r="R490" s="6">
        <v>996.14</v>
      </c>
      <c r="S490" s="6">
        <v>429.7</v>
      </c>
      <c r="T490" s="6">
        <f t="shared" si="83"/>
        <v>91094880.800000012</v>
      </c>
      <c r="U490" s="6">
        <f t="shared" si="84"/>
        <v>33627</v>
      </c>
      <c r="V490" s="6">
        <f t="shared" si="85"/>
        <v>19047677.880000003</v>
      </c>
      <c r="W490" s="6">
        <f t="shared" si="89"/>
        <v>10106755.779999999</v>
      </c>
      <c r="X490" s="6">
        <f t="shared" si="94"/>
        <v>11182556</v>
      </c>
      <c r="Y490" s="6">
        <v>1210101.3999999999</v>
      </c>
      <c r="Z490" s="6">
        <v>1025988.3999999999</v>
      </c>
      <c r="AA490" s="6">
        <f t="shared" si="93"/>
        <v>184113</v>
      </c>
      <c r="AB490" s="6">
        <f t="shared" si="90"/>
        <v>23293</v>
      </c>
      <c r="AC490" s="6">
        <v>1049281.3999999999</v>
      </c>
      <c r="AD490" t="s">
        <v>62</v>
      </c>
      <c r="AV490">
        <v>11182556</v>
      </c>
      <c r="AW490">
        <v>0</v>
      </c>
    </row>
    <row r="491" spans="1:49" x14ac:dyDescent="0.3">
      <c r="A491" s="6">
        <v>2024</v>
      </c>
      <c r="B491" s="6">
        <v>10</v>
      </c>
      <c r="C491" s="6" t="s">
        <v>39</v>
      </c>
      <c r="D491" s="6">
        <v>6103</v>
      </c>
      <c r="E491" s="6"/>
      <c r="F491" s="7">
        <v>1262</v>
      </c>
      <c r="G491" s="7">
        <v>74950</v>
      </c>
      <c r="H491" s="7">
        <v>38430</v>
      </c>
      <c r="I491" s="7">
        <f t="shared" si="91"/>
        <v>113380</v>
      </c>
      <c r="J491" s="8">
        <v>113380</v>
      </c>
      <c r="K491" s="8">
        <v>89064</v>
      </c>
      <c r="L491" s="6">
        <v>79.459999999999994</v>
      </c>
      <c r="M491" s="6">
        <v>130</v>
      </c>
      <c r="N491" s="6">
        <f t="shared" si="86"/>
        <v>164060</v>
      </c>
      <c r="O491" s="6">
        <f t="shared" si="87"/>
        <v>74950</v>
      </c>
      <c r="P491" s="6">
        <f t="shared" si="88"/>
        <v>5955526.9999999991</v>
      </c>
      <c r="Q491" s="6">
        <f t="shared" si="92"/>
        <v>113380</v>
      </c>
      <c r="R491" s="6">
        <v>996.14</v>
      </c>
      <c r="S491" s="6">
        <v>429.7</v>
      </c>
      <c r="T491" s="6">
        <f t="shared" si="83"/>
        <v>64222967.200000003</v>
      </c>
      <c r="U491" s="6">
        <f t="shared" si="84"/>
        <v>38430</v>
      </c>
      <c r="V491" s="6">
        <f t="shared" si="85"/>
        <v>21768289.200000003</v>
      </c>
      <c r="W491" s="6">
        <f t="shared" si="89"/>
        <v>5955526.9999999991</v>
      </c>
      <c r="X491" s="6">
        <f t="shared" si="94"/>
        <v>7074516</v>
      </c>
      <c r="Y491" s="6">
        <v>1131789.2301087999</v>
      </c>
      <c r="Z491" s="6">
        <v>961699.23010879988</v>
      </c>
      <c r="AA491" s="6">
        <f t="shared" si="93"/>
        <v>170090</v>
      </c>
      <c r="AB491" s="6">
        <f t="shared" si="90"/>
        <v>56710</v>
      </c>
      <c r="AC491" s="6">
        <v>1018409.2301087999</v>
      </c>
      <c r="AD491" t="s">
        <v>62</v>
      </c>
      <c r="AV491">
        <v>7074516</v>
      </c>
      <c r="AW491">
        <v>0</v>
      </c>
    </row>
    <row r="492" spans="1:49" x14ac:dyDescent="0.3">
      <c r="A492" s="6">
        <v>2024</v>
      </c>
      <c r="B492" s="6">
        <v>10</v>
      </c>
      <c r="C492" s="6" t="s">
        <v>40</v>
      </c>
      <c r="D492" s="6">
        <v>4113</v>
      </c>
      <c r="E492" s="6"/>
      <c r="F492" s="7">
        <v>1968</v>
      </c>
      <c r="G492" s="7">
        <v>47380</v>
      </c>
      <c r="H492" s="7">
        <v>65558</v>
      </c>
      <c r="I492" s="7">
        <f t="shared" si="91"/>
        <v>112938</v>
      </c>
      <c r="J492" s="8">
        <v>112938</v>
      </c>
      <c r="K492" s="8">
        <v>111434</v>
      </c>
      <c r="L492" s="6">
        <v>79.459999999999994</v>
      </c>
      <c r="M492" s="6">
        <v>130</v>
      </c>
      <c r="N492" s="6">
        <f t="shared" si="86"/>
        <v>255840</v>
      </c>
      <c r="O492" s="6">
        <f t="shared" si="87"/>
        <v>47380</v>
      </c>
      <c r="P492" s="6">
        <f t="shared" si="88"/>
        <v>3764814.8</v>
      </c>
      <c r="Q492" s="6">
        <f t="shared" si="92"/>
        <v>112938</v>
      </c>
      <c r="R492" s="6">
        <v>996.14</v>
      </c>
      <c r="S492" s="6">
        <v>429.7</v>
      </c>
      <c r="T492" s="6">
        <f t="shared" si="83"/>
        <v>63972600.720000006</v>
      </c>
      <c r="U492" s="6">
        <f t="shared" si="84"/>
        <v>65558</v>
      </c>
      <c r="V492" s="6">
        <f t="shared" si="85"/>
        <v>37134673.520000003</v>
      </c>
      <c r="W492" s="6">
        <f t="shared" si="89"/>
        <v>3764814.8</v>
      </c>
      <c r="X492" s="6">
        <f t="shared" si="94"/>
        <v>8854839</v>
      </c>
      <c r="Y492" s="6">
        <v>475696.76</v>
      </c>
      <c r="Z492" s="6">
        <v>344763.76</v>
      </c>
      <c r="AA492" s="6">
        <f t="shared" si="93"/>
        <v>130933</v>
      </c>
      <c r="AB492" s="6">
        <f t="shared" si="90"/>
        <v>17995</v>
      </c>
      <c r="AC492" s="6">
        <v>362758.76</v>
      </c>
      <c r="AD492" t="s">
        <v>62</v>
      </c>
      <c r="AV492">
        <v>8854839</v>
      </c>
      <c r="AW492">
        <v>0</v>
      </c>
    </row>
    <row r="493" spans="1:49" x14ac:dyDescent="0.3">
      <c r="A493" s="6">
        <v>2024</v>
      </c>
      <c r="B493" s="6">
        <v>10</v>
      </c>
      <c r="C493" s="6" t="s">
        <v>41</v>
      </c>
      <c r="D493" s="6">
        <v>6104</v>
      </c>
      <c r="E493" s="6"/>
      <c r="F493" s="7">
        <v>4797</v>
      </c>
      <c r="G493" s="7">
        <v>269632</v>
      </c>
      <c r="H493" s="7">
        <v>127546</v>
      </c>
      <c r="I493" s="7">
        <f t="shared" si="91"/>
        <v>397178</v>
      </c>
      <c r="J493" s="8">
        <v>397178</v>
      </c>
      <c r="K493" s="8">
        <v>342508</v>
      </c>
      <c r="L493" s="6">
        <v>79.459999999999994</v>
      </c>
      <c r="M493" s="6">
        <v>130</v>
      </c>
      <c r="N493" s="6">
        <f t="shared" si="86"/>
        <v>623610</v>
      </c>
      <c r="O493" s="6">
        <f t="shared" si="87"/>
        <v>269632</v>
      </c>
      <c r="P493" s="6">
        <f t="shared" si="88"/>
        <v>21424958.719999999</v>
      </c>
      <c r="Q493" s="6">
        <f t="shared" si="92"/>
        <v>397178</v>
      </c>
      <c r="R493" s="6">
        <v>996.14</v>
      </c>
      <c r="S493" s="6">
        <v>429.7</v>
      </c>
      <c r="T493" s="6">
        <f t="shared" si="83"/>
        <v>224977506.32000002</v>
      </c>
      <c r="U493" s="6">
        <f t="shared" si="84"/>
        <v>127546</v>
      </c>
      <c r="V493" s="6">
        <f t="shared" si="85"/>
        <v>72247156.24000001</v>
      </c>
      <c r="W493" s="6">
        <f t="shared" si="89"/>
        <v>21424958.719999999</v>
      </c>
      <c r="X493" s="6">
        <f t="shared" si="94"/>
        <v>27208912</v>
      </c>
      <c r="Y493" s="6">
        <v>698251.16</v>
      </c>
      <c r="Z493" s="6">
        <v>261433.16000000003</v>
      </c>
      <c r="AA493" s="6">
        <f t="shared" si="93"/>
        <v>436818</v>
      </c>
      <c r="AB493" s="6">
        <f t="shared" si="90"/>
        <v>39640</v>
      </c>
      <c r="AC493" s="6">
        <v>301073.16000000003</v>
      </c>
      <c r="AD493" t="s">
        <v>62</v>
      </c>
      <c r="AV493">
        <v>27208912</v>
      </c>
      <c r="AW493">
        <v>0</v>
      </c>
    </row>
    <row r="494" spans="1:49" x14ac:dyDescent="0.3">
      <c r="A494" s="6">
        <v>2024</v>
      </c>
      <c r="B494" s="6">
        <v>10</v>
      </c>
      <c r="C494" s="6" t="s">
        <v>42</v>
      </c>
      <c r="D494" s="6">
        <v>5108</v>
      </c>
      <c r="E494" s="6"/>
      <c r="F494" s="7">
        <v>4828</v>
      </c>
      <c r="G494" s="7">
        <v>207989</v>
      </c>
      <c r="H494" s="7">
        <v>120141</v>
      </c>
      <c r="I494" s="7">
        <f t="shared" si="91"/>
        <v>328130</v>
      </c>
      <c r="J494" s="8">
        <v>328130</v>
      </c>
      <c r="K494" s="8">
        <v>297045</v>
      </c>
      <c r="L494" s="6">
        <v>79.459999999999994</v>
      </c>
      <c r="M494" s="6">
        <v>130</v>
      </c>
      <c r="N494" s="6">
        <f t="shared" si="86"/>
        <v>627640</v>
      </c>
      <c r="O494" s="6">
        <f t="shared" si="87"/>
        <v>207989</v>
      </c>
      <c r="P494" s="6">
        <f t="shared" si="88"/>
        <v>16526805.939999999</v>
      </c>
      <c r="Q494" s="6">
        <f t="shared" si="92"/>
        <v>328130</v>
      </c>
      <c r="R494" s="6">
        <v>996.14</v>
      </c>
      <c r="S494" s="6">
        <v>429.7</v>
      </c>
      <c r="T494" s="6">
        <f t="shared" si="83"/>
        <v>185865957.20000002</v>
      </c>
      <c r="U494" s="6">
        <f t="shared" si="84"/>
        <v>120141</v>
      </c>
      <c r="V494" s="6">
        <f t="shared" si="85"/>
        <v>68052668.040000007</v>
      </c>
      <c r="W494" s="6">
        <f t="shared" si="89"/>
        <v>16526805.939999999</v>
      </c>
      <c r="X494" s="6">
        <f t="shared" si="94"/>
        <v>23570021</v>
      </c>
      <c r="Y494" s="6">
        <v>632976.59000000008</v>
      </c>
      <c r="Z494" s="6">
        <v>263815.59000000008</v>
      </c>
      <c r="AA494" s="6">
        <f t="shared" si="93"/>
        <v>369161</v>
      </c>
      <c r="AB494" s="6">
        <f t="shared" si="90"/>
        <v>41031</v>
      </c>
      <c r="AC494" s="6">
        <v>304846.59000000008</v>
      </c>
      <c r="AD494" t="s">
        <v>62</v>
      </c>
      <c r="AV494">
        <v>23511296</v>
      </c>
      <c r="AW494">
        <v>58725</v>
      </c>
    </row>
    <row r="495" spans="1:49" x14ac:dyDescent="0.3">
      <c r="A495" s="6">
        <v>2024</v>
      </c>
      <c r="B495" s="6">
        <v>10</v>
      </c>
      <c r="C495" s="6" t="s">
        <v>43</v>
      </c>
      <c r="D495" s="6">
        <v>4210</v>
      </c>
      <c r="E495" s="6"/>
      <c r="F495" s="6">
        <v>0</v>
      </c>
      <c r="G495" s="7">
        <v>0</v>
      </c>
      <c r="H495" s="7">
        <v>0</v>
      </c>
      <c r="I495" s="7">
        <f t="shared" si="91"/>
        <v>0</v>
      </c>
      <c r="J495" s="6">
        <v>0</v>
      </c>
      <c r="K495" s="6">
        <v>0</v>
      </c>
      <c r="L495" s="6">
        <v>0</v>
      </c>
      <c r="M495" s="6">
        <v>130</v>
      </c>
      <c r="N495" s="6">
        <f t="shared" si="86"/>
        <v>0</v>
      </c>
      <c r="O495" s="6">
        <f t="shared" si="87"/>
        <v>0</v>
      </c>
      <c r="P495" s="6">
        <f t="shared" si="88"/>
        <v>0</v>
      </c>
      <c r="Q495" s="6">
        <f t="shared" si="92"/>
        <v>0</v>
      </c>
      <c r="R495" s="6">
        <v>996.14</v>
      </c>
      <c r="S495" s="6">
        <v>429.7</v>
      </c>
      <c r="T495" s="6">
        <f t="shared" si="83"/>
        <v>0</v>
      </c>
      <c r="U495" s="6">
        <f t="shared" si="84"/>
        <v>0</v>
      </c>
      <c r="V495" s="6">
        <f t="shared" si="85"/>
        <v>0</v>
      </c>
      <c r="W495" s="6">
        <f t="shared" si="89"/>
        <v>0</v>
      </c>
      <c r="X495" s="6">
        <f t="shared" si="94"/>
        <v>0</v>
      </c>
      <c r="Y495" s="6">
        <v>0</v>
      </c>
      <c r="Z495" s="6">
        <v>0</v>
      </c>
      <c r="AA495" s="6">
        <f t="shared" si="93"/>
        <v>0</v>
      </c>
      <c r="AB495" s="6">
        <f t="shared" si="90"/>
        <v>0</v>
      </c>
      <c r="AC495" s="6">
        <v>0</v>
      </c>
      <c r="AD495" t="s">
        <v>62</v>
      </c>
      <c r="AV495">
        <v>0</v>
      </c>
      <c r="AW495">
        <v>0</v>
      </c>
    </row>
    <row r="496" spans="1:49" x14ac:dyDescent="0.3">
      <c r="A496" s="6">
        <v>2024</v>
      </c>
      <c r="B496" s="6">
        <v>10</v>
      </c>
      <c r="C496" s="6" t="s">
        <v>44</v>
      </c>
      <c r="D496" s="6">
        <v>4240</v>
      </c>
      <c r="E496" s="6"/>
      <c r="F496" s="7">
        <v>2849</v>
      </c>
      <c r="G496" s="7">
        <v>193160</v>
      </c>
      <c r="H496" s="7">
        <v>111730</v>
      </c>
      <c r="I496" s="7">
        <f t="shared" si="91"/>
        <v>304890</v>
      </c>
      <c r="J496" s="8">
        <v>304890</v>
      </c>
      <c r="K496" s="8">
        <v>302079</v>
      </c>
      <c r="L496" s="6">
        <v>79.459999999999994</v>
      </c>
      <c r="M496" s="6">
        <v>173</v>
      </c>
      <c r="N496" s="6">
        <f t="shared" si="86"/>
        <v>492877</v>
      </c>
      <c r="O496" s="6">
        <f t="shared" si="87"/>
        <v>193160</v>
      </c>
      <c r="P496" s="6">
        <f t="shared" si="88"/>
        <v>15348493.6</v>
      </c>
      <c r="Q496" s="6">
        <f t="shared" si="92"/>
        <v>304890</v>
      </c>
      <c r="R496" s="6">
        <v>996.14</v>
      </c>
      <c r="S496" s="6">
        <v>429.7</v>
      </c>
      <c r="T496" s="6">
        <f t="shared" si="83"/>
        <v>172701891.60000002</v>
      </c>
      <c r="U496" s="6">
        <f t="shared" si="84"/>
        <v>111730</v>
      </c>
      <c r="V496" s="6">
        <f t="shared" si="85"/>
        <v>63288341.200000003</v>
      </c>
      <c r="W496" s="6">
        <f t="shared" si="89"/>
        <v>15348493.6</v>
      </c>
      <c r="X496" s="6">
        <f t="shared" si="94"/>
        <v>24003601</v>
      </c>
      <c r="Y496" s="6">
        <v>521853.60000000003</v>
      </c>
      <c r="Z496" s="6">
        <v>204673.60000000003</v>
      </c>
      <c r="AA496" s="6">
        <f t="shared" si="93"/>
        <v>317180</v>
      </c>
      <c r="AB496" s="6">
        <f t="shared" si="90"/>
        <v>12290</v>
      </c>
      <c r="AC496" s="6">
        <v>216963.60000000003</v>
      </c>
      <c r="AD496" t="s">
        <v>62</v>
      </c>
      <c r="AV496">
        <v>24003601</v>
      </c>
      <c r="AW496">
        <v>0</v>
      </c>
    </row>
    <row r="497" spans="1:49" x14ac:dyDescent="0.3">
      <c r="A497" s="6">
        <v>2024</v>
      </c>
      <c r="B497" s="6">
        <v>10</v>
      </c>
      <c r="C497" s="6" t="s">
        <v>45</v>
      </c>
      <c r="D497" s="6">
        <v>6210</v>
      </c>
      <c r="E497" s="6"/>
      <c r="F497" s="7">
        <v>6898</v>
      </c>
      <c r="G497" s="7">
        <v>466215</v>
      </c>
      <c r="H497" s="7">
        <v>545683</v>
      </c>
      <c r="I497" s="7">
        <f t="shared" si="91"/>
        <v>1011898</v>
      </c>
      <c r="J497" s="8">
        <v>1011898</v>
      </c>
      <c r="K497" s="8">
        <v>888999</v>
      </c>
      <c r="L497" s="6">
        <v>79.459999999999994</v>
      </c>
      <c r="M497" s="6">
        <v>130</v>
      </c>
      <c r="N497" s="6">
        <f t="shared" si="86"/>
        <v>896740</v>
      </c>
      <c r="O497" s="6">
        <f t="shared" si="87"/>
        <v>466215</v>
      </c>
      <c r="P497" s="6">
        <f t="shared" si="88"/>
        <v>37045443.899999999</v>
      </c>
      <c r="Q497" s="6">
        <f t="shared" si="92"/>
        <v>896740</v>
      </c>
      <c r="R497" s="6">
        <v>996.14</v>
      </c>
      <c r="S497" s="6">
        <v>429.7</v>
      </c>
      <c r="T497" s="6">
        <f t="shared" si="83"/>
        <v>507949405.60000002</v>
      </c>
      <c r="U497" s="6">
        <f t="shared" si="84"/>
        <v>430525</v>
      </c>
      <c r="V497" s="6">
        <f t="shared" si="85"/>
        <v>243866581.00000003</v>
      </c>
      <c r="W497" s="6">
        <f t="shared" si="89"/>
        <v>37045443.899999999</v>
      </c>
      <c r="X497" s="6">
        <f t="shared" si="94"/>
        <v>70620539</v>
      </c>
      <c r="Y497" s="6">
        <v>1300057.9349999998</v>
      </c>
      <c r="Z497" s="6">
        <v>143612.93499999982</v>
      </c>
      <c r="AA497" s="6">
        <f t="shared" si="93"/>
        <v>1156445</v>
      </c>
      <c r="AB497" s="6">
        <f t="shared" si="90"/>
        <v>144547</v>
      </c>
      <c r="AC497" s="6">
        <v>288159.93499999982</v>
      </c>
      <c r="AD497" t="s">
        <v>62</v>
      </c>
      <c r="AV497">
        <v>70589549</v>
      </c>
      <c r="AW497">
        <v>30990</v>
      </c>
    </row>
    <row r="498" spans="1:49" x14ac:dyDescent="0.3">
      <c r="A498" s="6">
        <v>2024</v>
      </c>
      <c r="B498" s="6">
        <v>10</v>
      </c>
      <c r="C498" s="6" t="s">
        <v>46</v>
      </c>
      <c r="D498" s="6">
        <v>6220</v>
      </c>
      <c r="E498" s="6"/>
      <c r="F498" s="7">
        <v>4616</v>
      </c>
      <c r="G498" s="7">
        <v>202211</v>
      </c>
      <c r="H498" s="7">
        <v>94853</v>
      </c>
      <c r="I498" s="7">
        <f t="shared" si="91"/>
        <v>297064</v>
      </c>
      <c r="J498" s="8">
        <v>297064</v>
      </c>
      <c r="K498" s="8">
        <v>266246</v>
      </c>
      <c r="L498" s="6">
        <v>79.459999999999994</v>
      </c>
      <c r="M498" s="6">
        <v>130</v>
      </c>
      <c r="N498" s="6">
        <f t="shared" si="86"/>
        <v>600080</v>
      </c>
      <c r="O498" s="6">
        <f t="shared" si="87"/>
        <v>202211</v>
      </c>
      <c r="P498" s="6">
        <f t="shared" si="88"/>
        <v>16067686.059999999</v>
      </c>
      <c r="Q498" s="6">
        <f t="shared" si="92"/>
        <v>297064</v>
      </c>
      <c r="R498" s="6">
        <v>996.14</v>
      </c>
      <c r="S498" s="6">
        <v>429.7</v>
      </c>
      <c r="T498" s="6">
        <f t="shared" si="83"/>
        <v>168268932.16000003</v>
      </c>
      <c r="U498" s="6">
        <f t="shared" si="84"/>
        <v>94853</v>
      </c>
      <c r="V498" s="6">
        <f t="shared" si="85"/>
        <v>53728533.320000008</v>
      </c>
      <c r="W498" s="6">
        <f t="shared" si="89"/>
        <v>16067686.059999999</v>
      </c>
      <c r="X498" s="6">
        <f t="shared" si="94"/>
        <v>21154175</v>
      </c>
      <c r="Y498" s="6">
        <v>1162353.1499999999</v>
      </c>
      <c r="Z498" s="6">
        <v>824596.14999999991</v>
      </c>
      <c r="AA498" s="6">
        <f t="shared" si="93"/>
        <v>337757</v>
      </c>
      <c r="AB498" s="6">
        <f t="shared" si="90"/>
        <v>40693</v>
      </c>
      <c r="AC498" s="6">
        <v>865289.14999999991</v>
      </c>
      <c r="AD498" t="s">
        <v>62</v>
      </c>
      <c r="AV498">
        <v>21137171</v>
      </c>
      <c r="AW498">
        <v>17004</v>
      </c>
    </row>
    <row r="499" spans="1:49" x14ac:dyDescent="0.3">
      <c r="A499" s="6">
        <v>2024</v>
      </c>
      <c r="B499" s="6">
        <v>10</v>
      </c>
      <c r="C499" s="6" t="s">
        <v>47</v>
      </c>
      <c r="D499" s="6">
        <v>6241</v>
      </c>
      <c r="E499" s="6"/>
      <c r="F499" s="7">
        <v>2629</v>
      </c>
      <c r="G499" s="7">
        <v>88384</v>
      </c>
      <c r="H499" s="7">
        <v>206829</v>
      </c>
      <c r="I499" s="7">
        <f t="shared" si="91"/>
        <v>295213</v>
      </c>
      <c r="J499" s="8">
        <v>295213</v>
      </c>
      <c r="K499" s="8">
        <v>282403</v>
      </c>
      <c r="L499" s="6">
        <v>79.459999999999994</v>
      </c>
      <c r="M499" s="6">
        <v>130</v>
      </c>
      <c r="N499" s="6">
        <f t="shared" si="86"/>
        <v>341770</v>
      </c>
      <c r="O499" s="6">
        <f t="shared" si="87"/>
        <v>88384</v>
      </c>
      <c r="P499" s="6">
        <f t="shared" si="88"/>
        <v>7022992.6399999997</v>
      </c>
      <c r="Q499" s="6">
        <f t="shared" si="92"/>
        <v>295213</v>
      </c>
      <c r="R499" s="6">
        <v>996.14</v>
      </c>
      <c r="S499" s="6">
        <v>429.7</v>
      </c>
      <c r="T499" s="6">
        <f t="shared" si="83"/>
        <v>167220451.72000003</v>
      </c>
      <c r="U499" s="6">
        <f t="shared" si="84"/>
        <v>206829</v>
      </c>
      <c r="V499" s="6">
        <f t="shared" si="85"/>
        <v>117156218.76000001</v>
      </c>
      <c r="W499" s="6">
        <f t="shared" si="89"/>
        <v>7022992.6399999997</v>
      </c>
      <c r="X499" s="6">
        <f t="shared" si="94"/>
        <v>22439564</v>
      </c>
      <c r="Y499" s="6">
        <v>1248427.8625079</v>
      </c>
      <c r="Z499" s="6">
        <v>943248.86250789999</v>
      </c>
      <c r="AA499" s="6">
        <f t="shared" si="93"/>
        <v>305179</v>
      </c>
      <c r="AB499" s="6">
        <f t="shared" si="90"/>
        <v>9966</v>
      </c>
      <c r="AC499" s="6">
        <v>953214.86250789999</v>
      </c>
      <c r="AD499" t="s">
        <v>62</v>
      </c>
      <c r="AV499">
        <v>22422083</v>
      </c>
      <c r="AW499">
        <v>17481</v>
      </c>
    </row>
    <row r="500" spans="1:49" x14ac:dyDescent="0.3">
      <c r="A500" s="6">
        <v>2024</v>
      </c>
      <c r="B500" s="6">
        <v>11</v>
      </c>
      <c r="C500" s="6" t="s">
        <v>16</v>
      </c>
      <c r="D500" s="6">
        <v>4101</v>
      </c>
      <c r="E500" s="6"/>
      <c r="F500" s="6">
        <v>4750</v>
      </c>
      <c r="G500" s="6">
        <v>106710</v>
      </c>
      <c r="H500" s="6">
        <v>267333</v>
      </c>
      <c r="I500" s="7">
        <f t="shared" si="91"/>
        <v>374043</v>
      </c>
      <c r="J500" s="6">
        <v>374043</v>
      </c>
      <c r="K500" s="6">
        <v>332150</v>
      </c>
      <c r="L500" s="6">
        <v>72</v>
      </c>
      <c r="M500" s="6">
        <v>130</v>
      </c>
      <c r="N500" s="6">
        <f t="shared" si="86"/>
        <v>617500</v>
      </c>
      <c r="O500" s="6">
        <f t="shared" si="87"/>
        <v>106710</v>
      </c>
      <c r="P500" s="6">
        <f t="shared" si="88"/>
        <v>7683120</v>
      </c>
      <c r="Q500" s="6">
        <f t="shared" si="92"/>
        <v>374043</v>
      </c>
      <c r="R500" s="6">
        <v>983.57</v>
      </c>
      <c r="S500" s="6">
        <v>430.75</v>
      </c>
      <c r="T500" s="6">
        <f t="shared" si="83"/>
        <v>206778451.26000002</v>
      </c>
      <c r="U500" s="6">
        <f t="shared" si="84"/>
        <v>267333</v>
      </c>
      <c r="V500" s="6">
        <f t="shared" si="85"/>
        <v>147787029.06</v>
      </c>
      <c r="W500" s="6">
        <f t="shared" si="89"/>
        <v>7683120</v>
      </c>
      <c r="X500" s="6">
        <v>0</v>
      </c>
      <c r="Y500" s="6">
        <v>430916.14517241379</v>
      </c>
      <c r="Z500" s="6">
        <v>52811.145172413788</v>
      </c>
      <c r="AA500" s="6">
        <f t="shared" si="93"/>
        <v>378105</v>
      </c>
      <c r="AB500" s="6">
        <f t="shared" si="90"/>
        <v>4062</v>
      </c>
      <c r="AC500" s="6">
        <v>56873.145172413788</v>
      </c>
      <c r="AD500" t="s">
        <v>63</v>
      </c>
    </row>
    <row r="501" spans="1:49" x14ac:dyDescent="0.3">
      <c r="A501" s="6">
        <v>2024</v>
      </c>
      <c r="B501" s="6">
        <v>11</v>
      </c>
      <c r="C501" s="6" t="s">
        <v>18</v>
      </c>
      <c r="D501" s="6">
        <v>4102</v>
      </c>
      <c r="E501" s="6"/>
      <c r="F501" s="6">
        <v>7308</v>
      </c>
      <c r="G501" s="6">
        <v>318548</v>
      </c>
      <c r="H501" s="6">
        <v>675081</v>
      </c>
      <c r="I501" s="7">
        <f t="shared" si="91"/>
        <v>993629</v>
      </c>
      <c r="J501" s="6">
        <v>993629</v>
      </c>
      <c r="K501" s="6">
        <v>940671</v>
      </c>
      <c r="L501" s="6">
        <v>72</v>
      </c>
      <c r="M501" s="6">
        <v>130</v>
      </c>
      <c r="N501" s="6">
        <f t="shared" si="86"/>
        <v>950040</v>
      </c>
      <c r="O501" s="6">
        <f t="shared" si="87"/>
        <v>318548</v>
      </c>
      <c r="P501" s="6">
        <f t="shared" si="88"/>
        <v>22935456</v>
      </c>
      <c r="Q501" s="6">
        <f t="shared" si="92"/>
        <v>950040</v>
      </c>
      <c r="R501" s="6">
        <v>983.57</v>
      </c>
      <c r="S501" s="6">
        <v>430.75</v>
      </c>
      <c r="T501" s="6">
        <f t="shared" si="83"/>
        <v>525201112.80000007</v>
      </c>
      <c r="U501" s="6">
        <f t="shared" si="84"/>
        <v>631492</v>
      </c>
      <c r="V501" s="6">
        <f t="shared" si="85"/>
        <v>349101407.44000006</v>
      </c>
      <c r="W501" s="6">
        <f t="shared" si="89"/>
        <v>22935456</v>
      </c>
      <c r="X501" s="6">
        <v>0</v>
      </c>
      <c r="Y501" s="6">
        <v>1676884.6804483654</v>
      </c>
      <c r="Z501" s="6">
        <v>630959.6804483654</v>
      </c>
      <c r="AA501" s="6">
        <f t="shared" si="93"/>
        <v>1045925</v>
      </c>
      <c r="AB501" s="6">
        <f t="shared" si="90"/>
        <v>52296</v>
      </c>
      <c r="AC501" s="6">
        <v>683255.6804483654</v>
      </c>
      <c r="AD501" s="4" t="s">
        <v>63</v>
      </c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</row>
    <row r="502" spans="1:49" x14ac:dyDescent="0.3">
      <c r="A502" s="6">
        <v>2024</v>
      </c>
      <c r="B502" s="6">
        <v>11</v>
      </c>
      <c r="C502" s="6" t="s">
        <v>19</v>
      </c>
      <c r="D502" s="6">
        <v>4103</v>
      </c>
      <c r="E502" s="6"/>
      <c r="F502" s="6">
        <v>4898</v>
      </c>
      <c r="G502" s="6">
        <v>171224</v>
      </c>
      <c r="H502" s="6">
        <v>479454</v>
      </c>
      <c r="I502" s="7">
        <f t="shared" si="91"/>
        <v>650678</v>
      </c>
      <c r="J502" s="6">
        <v>650678</v>
      </c>
      <c r="K502" s="6">
        <v>635602</v>
      </c>
      <c r="L502" s="6">
        <v>72</v>
      </c>
      <c r="M502" s="6">
        <v>130</v>
      </c>
      <c r="N502" s="6">
        <f t="shared" si="86"/>
        <v>636740</v>
      </c>
      <c r="O502" s="6">
        <f t="shared" si="87"/>
        <v>171224</v>
      </c>
      <c r="P502" s="6">
        <f t="shared" si="88"/>
        <v>12328128</v>
      </c>
      <c r="Q502" s="6">
        <f t="shared" si="92"/>
        <v>636740</v>
      </c>
      <c r="R502" s="6">
        <v>983.57</v>
      </c>
      <c r="S502" s="6">
        <v>430.75</v>
      </c>
      <c r="T502" s="6">
        <f t="shared" si="83"/>
        <v>352002606.80000001</v>
      </c>
      <c r="U502" s="6">
        <f t="shared" si="84"/>
        <v>465516</v>
      </c>
      <c r="V502" s="6">
        <f t="shared" si="85"/>
        <v>257346555.12000003</v>
      </c>
      <c r="W502" s="6">
        <f t="shared" si="89"/>
        <v>12328128</v>
      </c>
      <c r="X502" s="6">
        <v>0</v>
      </c>
      <c r="Y502" s="6">
        <v>997009.42720115697</v>
      </c>
      <c r="Z502" s="6">
        <v>304181.42720115697</v>
      </c>
      <c r="AA502" s="6">
        <f t="shared" si="93"/>
        <v>692828</v>
      </c>
      <c r="AB502" s="6">
        <f t="shared" si="90"/>
        <v>42150</v>
      </c>
      <c r="AC502" s="6">
        <v>346331.42720115697</v>
      </c>
      <c r="AD502" t="s">
        <v>63</v>
      </c>
    </row>
    <row r="503" spans="1:49" x14ac:dyDescent="0.3">
      <c r="A503" s="6">
        <v>2024</v>
      </c>
      <c r="B503" s="6">
        <v>11</v>
      </c>
      <c r="C503" s="6" t="s">
        <v>20</v>
      </c>
      <c r="D503" s="6">
        <v>4104</v>
      </c>
      <c r="E503" s="6"/>
      <c r="F503" s="6">
        <v>10455</v>
      </c>
      <c r="G503" s="6">
        <v>252286</v>
      </c>
      <c r="H503" s="6">
        <v>573999</v>
      </c>
      <c r="I503" s="7">
        <f t="shared" si="91"/>
        <v>826285</v>
      </c>
      <c r="J503" s="6">
        <v>826285</v>
      </c>
      <c r="K503" s="6">
        <v>815858</v>
      </c>
      <c r="L503" s="6">
        <v>72</v>
      </c>
      <c r="M503" s="6">
        <v>130</v>
      </c>
      <c r="N503" s="6">
        <f t="shared" si="86"/>
        <v>1359150</v>
      </c>
      <c r="O503" s="6">
        <f t="shared" si="87"/>
        <v>252286</v>
      </c>
      <c r="P503" s="6">
        <f t="shared" si="88"/>
        <v>18164592</v>
      </c>
      <c r="Q503" s="6">
        <f t="shared" si="92"/>
        <v>826285</v>
      </c>
      <c r="R503" s="6">
        <v>983.57</v>
      </c>
      <c r="S503" s="6">
        <v>430.75</v>
      </c>
      <c r="T503" s="6">
        <f t="shared" si="83"/>
        <v>456786873.70000005</v>
      </c>
      <c r="U503" s="6">
        <f t="shared" si="84"/>
        <v>573999</v>
      </c>
      <c r="V503" s="6">
        <f t="shared" si="85"/>
        <v>317318127.18000001</v>
      </c>
      <c r="W503" s="6">
        <f t="shared" si="89"/>
        <v>18164592</v>
      </c>
      <c r="X503" s="6">
        <v>0</v>
      </c>
      <c r="Y503" s="6">
        <v>1303527.96</v>
      </c>
      <c r="Z503" s="6">
        <v>428071.95999999996</v>
      </c>
      <c r="AA503" s="6">
        <f t="shared" si="93"/>
        <v>875456</v>
      </c>
      <c r="AB503" s="6">
        <f t="shared" si="90"/>
        <v>49171</v>
      </c>
      <c r="AC503" s="6">
        <v>477242.95999999996</v>
      </c>
      <c r="AD503" t="s">
        <v>63</v>
      </c>
    </row>
    <row r="504" spans="1:49" x14ac:dyDescent="0.3">
      <c r="A504" s="6">
        <v>2024</v>
      </c>
      <c r="B504" s="6">
        <v>11</v>
      </c>
      <c r="C504" s="6" t="s">
        <v>21</v>
      </c>
      <c r="D504" s="6">
        <v>6101</v>
      </c>
      <c r="E504" s="6"/>
      <c r="F504" s="6">
        <v>4619</v>
      </c>
      <c r="G504" s="6">
        <v>400198</v>
      </c>
      <c r="H504" s="6">
        <v>0</v>
      </c>
      <c r="I504" s="7">
        <f t="shared" si="91"/>
        <v>400198</v>
      </c>
      <c r="J504" s="6">
        <v>400198</v>
      </c>
      <c r="K504" s="6">
        <v>305588</v>
      </c>
      <c r="L504" s="6">
        <v>72</v>
      </c>
      <c r="M504" s="6">
        <v>130</v>
      </c>
      <c r="N504" s="6">
        <f t="shared" si="86"/>
        <v>600470</v>
      </c>
      <c r="O504" s="6">
        <f t="shared" si="87"/>
        <v>400198</v>
      </c>
      <c r="P504" s="6">
        <f t="shared" si="88"/>
        <v>28814256</v>
      </c>
      <c r="Q504" s="6">
        <f t="shared" si="92"/>
        <v>400198</v>
      </c>
      <c r="R504" s="6">
        <v>983.57</v>
      </c>
      <c r="S504" s="6">
        <v>430.75</v>
      </c>
      <c r="T504" s="6">
        <f t="shared" si="83"/>
        <v>221237458.36000001</v>
      </c>
      <c r="U504" s="6">
        <f t="shared" si="84"/>
        <v>0</v>
      </c>
      <c r="V504" s="6">
        <f t="shared" si="85"/>
        <v>0</v>
      </c>
      <c r="W504" s="6">
        <f t="shared" si="89"/>
        <v>28814256</v>
      </c>
      <c r="X504" s="6">
        <v>0</v>
      </c>
      <c r="Y504" s="6">
        <v>779757.2</v>
      </c>
      <c r="Z504" s="6">
        <v>60161.199999999953</v>
      </c>
      <c r="AA504" s="6">
        <f t="shared" si="93"/>
        <v>719596</v>
      </c>
      <c r="AB504" s="6">
        <f t="shared" si="90"/>
        <v>319398</v>
      </c>
      <c r="AC504" s="6">
        <v>379559.19999999995</v>
      </c>
      <c r="AD504" t="s">
        <v>63</v>
      </c>
    </row>
    <row r="505" spans="1:49" x14ac:dyDescent="0.3">
      <c r="A505" s="6">
        <v>2024</v>
      </c>
      <c r="B505" s="6">
        <v>11</v>
      </c>
      <c r="C505" s="6" t="s">
        <v>22</v>
      </c>
      <c r="D505" s="6">
        <v>5101</v>
      </c>
      <c r="E505" s="6"/>
      <c r="F505" s="6">
        <v>10934</v>
      </c>
      <c r="G505" s="6">
        <v>497545</v>
      </c>
      <c r="H505" s="6">
        <v>425269</v>
      </c>
      <c r="I505" s="7">
        <f t="shared" si="91"/>
        <v>922814</v>
      </c>
      <c r="J505" s="6">
        <v>922814</v>
      </c>
      <c r="K505" s="6">
        <v>860436</v>
      </c>
      <c r="L505" s="6">
        <v>72</v>
      </c>
      <c r="M505" s="6">
        <v>130</v>
      </c>
      <c r="N505" s="6">
        <f t="shared" si="86"/>
        <v>1421420</v>
      </c>
      <c r="O505" s="6">
        <f t="shared" si="87"/>
        <v>497545</v>
      </c>
      <c r="P505" s="6">
        <f t="shared" si="88"/>
        <v>35823240</v>
      </c>
      <c r="Q505" s="6">
        <f t="shared" si="92"/>
        <v>922814</v>
      </c>
      <c r="R505" s="6">
        <v>983.57</v>
      </c>
      <c r="S505" s="6">
        <v>430.75</v>
      </c>
      <c r="T505" s="6">
        <f t="shared" si="83"/>
        <v>510150035.48000002</v>
      </c>
      <c r="U505" s="6">
        <f t="shared" si="84"/>
        <v>425269</v>
      </c>
      <c r="V505" s="6">
        <f t="shared" si="85"/>
        <v>235097208.58000001</v>
      </c>
      <c r="W505" s="6">
        <f t="shared" si="89"/>
        <v>35823240</v>
      </c>
      <c r="X505" s="6">
        <v>0</v>
      </c>
      <c r="Y505" s="6">
        <v>1439880.1241870725</v>
      </c>
      <c r="Z505" s="6">
        <v>338128.12418707251</v>
      </c>
      <c r="AA505" s="6">
        <f t="shared" si="93"/>
        <v>1101752</v>
      </c>
      <c r="AB505" s="6">
        <f t="shared" si="90"/>
        <v>178938</v>
      </c>
      <c r="AC505" s="6">
        <v>517066.12418707251</v>
      </c>
      <c r="AD505" t="s">
        <v>63</v>
      </c>
    </row>
    <row r="506" spans="1:49" x14ac:dyDescent="0.3">
      <c r="A506" s="6">
        <v>2024</v>
      </c>
      <c r="B506" s="6">
        <v>11</v>
      </c>
      <c r="C506" s="6" t="s">
        <v>23</v>
      </c>
      <c r="D506" s="6">
        <v>6105</v>
      </c>
      <c r="E506" s="6"/>
      <c r="F506" s="6">
        <v>9472</v>
      </c>
      <c r="G506" s="6">
        <v>407020</v>
      </c>
      <c r="H506" s="6">
        <v>399821</v>
      </c>
      <c r="I506" s="7">
        <f t="shared" si="91"/>
        <v>806841</v>
      </c>
      <c r="J506" s="6">
        <v>806841</v>
      </c>
      <c r="K506" s="6">
        <v>760664</v>
      </c>
      <c r="L506" s="6">
        <v>72</v>
      </c>
      <c r="M506" s="6">
        <v>130</v>
      </c>
      <c r="N506" s="6">
        <f t="shared" si="86"/>
        <v>1231360</v>
      </c>
      <c r="O506" s="6">
        <f t="shared" si="87"/>
        <v>407020</v>
      </c>
      <c r="P506" s="6">
        <f t="shared" si="88"/>
        <v>29305440</v>
      </c>
      <c r="Q506" s="6">
        <f t="shared" si="92"/>
        <v>806841</v>
      </c>
      <c r="R506" s="6">
        <v>983.57</v>
      </c>
      <c r="S506" s="6">
        <v>430.75</v>
      </c>
      <c r="T506" s="6">
        <f t="shared" si="83"/>
        <v>446037841.62000006</v>
      </c>
      <c r="U506" s="6">
        <f t="shared" si="84"/>
        <v>399821</v>
      </c>
      <c r="V506" s="6">
        <f t="shared" si="85"/>
        <v>221029045.22000003</v>
      </c>
      <c r="W506" s="6">
        <f t="shared" si="89"/>
        <v>29305440</v>
      </c>
      <c r="X506" s="6">
        <v>0</v>
      </c>
      <c r="Y506" s="6">
        <v>1050565.5</v>
      </c>
      <c r="Z506" s="6">
        <v>120596.5</v>
      </c>
      <c r="AA506" s="6">
        <f t="shared" si="93"/>
        <v>929969</v>
      </c>
      <c r="AB506" s="6">
        <f t="shared" si="90"/>
        <v>123128</v>
      </c>
      <c r="AC506" s="6">
        <v>243724.5</v>
      </c>
      <c r="AD506" t="s">
        <v>63</v>
      </c>
    </row>
    <row r="507" spans="1:49" x14ac:dyDescent="0.3">
      <c r="A507" s="6">
        <v>2024</v>
      </c>
      <c r="B507" s="6">
        <v>11</v>
      </c>
      <c r="C507" s="6" t="s">
        <v>24</v>
      </c>
      <c r="D507" s="6">
        <v>6106</v>
      </c>
      <c r="E507" s="6"/>
      <c r="F507" s="6">
        <v>7624</v>
      </c>
      <c r="G507" s="6">
        <v>446715</v>
      </c>
      <c r="H507" s="6">
        <v>295394</v>
      </c>
      <c r="I507" s="7">
        <f t="shared" si="91"/>
        <v>742109</v>
      </c>
      <c r="J507" s="6">
        <v>742109</v>
      </c>
      <c r="K507" s="6">
        <v>675308</v>
      </c>
      <c r="L507" s="6">
        <v>72</v>
      </c>
      <c r="M507" s="6">
        <v>130</v>
      </c>
      <c r="N507" s="6">
        <f t="shared" si="86"/>
        <v>991120</v>
      </c>
      <c r="O507" s="6">
        <f t="shared" si="87"/>
        <v>446715</v>
      </c>
      <c r="P507" s="6">
        <f t="shared" si="88"/>
        <v>32163480</v>
      </c>
      <c r="Q507" s="6">
        <f t="shared" si="92"/>
        <v>742109</v>
      </c>
      <c r="R507" s="6">
        <v>983.57</v>
      </c>
      <c r="S507" s="6">
        <v>430.75</v>
      </c>
      <c r="T507" s="6">
        <f t="shared" si="83"/>
        <v>410252697.38000005</v>
      </c>
      <c r="U507" s="6">
        <f t="shared" si="84"/>
        <v>295394</v>
      </c>
      <c r="V507" s="6">
        <f t="shared" si="85"/>
        <v>163299711.08000001</v>
      </c>
      <c r="W507" s="6">
        <f t="shared" si="89"/>
        <v>32163480</v>
      </c>
      <c r="X507" s="6">
        <v>0</v>
      </c>
      <c r="Y507" s="6">
        <v>1870165.35</v>
      </c>
      <c r="Z507" s="6">
        <v>615534.35000000009</v>
      </c>
      <c r="AA507" s="6">
        <f t="shared" si="93"/>
        <v>1254631</v>
      </c>
      <c r="AB507" s="6">
        <f t="shared" si="90"/>
        <v>512522</v>
      </c>
      <c r="AC507" s="6">
        <v>1128056.3500000001</v>
      </c>
      <c r="AD507" t="s">
        <v>63</v>
      </c>
    </row>
    <row r="508" spans="1:49" x14ac:dyDescent="0.3">
      <c r="A508" s="6">
        <v>2024</v>
      </c>
      <c r="B508" s="6">
        <v>11</v>
      </c>
      <c r="C508" s="6" t="s">
        <v>25</v>
      </c>
      <c r="D508" s="6">
        <v>6102</v>
      </c>
      <c r="E508" s="6"/>
      <c r="F508" s="6">
        <v>4106</v>
      </c>
      <c r="G508" s="6">
        <v>163462</v>
      </c>
      <c r="H508" s="6">
        <v>175933</v>
      </c>
      <c r="I508" s="7">
        <f t="shared" si="91"/>
        <v>339395</v>
      </c>
      <c r="J508" s="6">
        <v>339395</v>
      </c>
      <c r="K508" s="6">
        <v>311892</v>
      </c>
      <c r="L508" s="6">
        <v>72</v>
      </c>
      <c r="M508" s="6">
        <v>130</v>
      </c>
      <c r="N508" s="6">
        <f t="shared" si="86"/>
        <v>533780</v>
      </c>
      <c r="O508" s="6">
        <f t="shared" si="87"/>
        <v>163462</v>
      </c>
      <c r="P508" s="6">
        <f t="shared" si="88"/>
        <v>11769264</v>
      </c>
      <c r="Q508" s="6">
        <f t="shared" si="92"/>
        <v>339395</v>
      </c>
      <c r="R508" s="6">
        <v>983.57</v>
      </c>
      <c r="S508" s="6">
        <v>430.75</v>
      </c>
      <c r="T508" s="6">
        <f t="shared" si="83"/>
        <v>187624343.90000001</v>
      </c>
      <c r="U508" s="6">
        <f t="shared" si="84"/>
        <v>175933</v>
      </c>
      <c r="V508" s="6">
        <f t="shared" si="85"/>
        <v>97259281.060000002</v>
      </c>
      <c r="W508" s="6">
        <f t="shared" si="89"/>
        <v>11769264</v>
      </c>
      <c r="X508" s="6">
        <v>0</v>
      </c>
      <c r="Y508" s="6">
        <v>982414.59749239986</v>
      </c>
      <c r="Z508" s="6">
        <v>618118.59749239986</v>
      </c>
      <c r="AA508" s="6">
        <f t="shared" si="93"/>
        <v>364296</v>
      </c>
      <c r="AB508" s="6">
        <f t="shared" si="90"/>
        <v>24901</v>
      </c>
      <c r="AC508" s="6">
        <v>643019.59749239986</v>
      </c>
      <c r="AD508" t="s">
        <v>63</v>
      </c>
    </row>
    <row r="509" spans="1:49" x14ac:dyDescent="0.3">
      <c r="A509" s="6">
        <v>2024</v>
      </c>
      <c r="B509" s="6">
        <v>11</v>
      </c>
      <c r="C509" s="6" t="s">
        <v>26</v>
      </c>
      <c r="D509" s="6">
        <v>5102</v>
      </c>
      <c r="E509" s="6"/>
      <c r="F509" s="6">
        <v>15344</v>
      </c>
      <c r="G509" s="6">
        <v>604033</v>
      </c>
      <c r="H509" s="6">
        <v>988117</v>
      </c>
      <c r="I509" s="7">
        <f t="shared" si="91"/>
        <v>1592150</v>
      </c>
      <c r="J509" s="6">
        <v>1592150</v>
      </c>
      <c r="K509" s="6">
        <v>1527422</v>
      </c>
      <c r="L509" s="6">
        <v>72</v>
      </c>
      <c r="M509" s="6">
        <v>130</v>
      </c>
      <c r="N509" s="6">
        <f t="shared" si="86"/>
        <v>1994720</v>
      </c>
      <c r="O509" s="6">
        <f t="shared" si="87"/>
        <v>604033</v>
      </c>
      <c r="P509" s="6">
        <f t="shared" si="88"/>
        <v>43490376</v>
      </c>
      <c r="Q509" s="6">
        <f t="shared" si="92"/>
        <v>1592150</v>
      </c>
      <c r="R509" s="6">
        <v>983.57</v>
      </c>
      <c r="S509" s="6">
        <v>430.75</v>
      </c>
      <c r="T509" s="6">
        <f t="shared" si="83"/>
        <v>880172363.00000012</v>
      </c>
      <c r="U509" s="6">
        <f t="shared" si="84"/>
        <v>988117</v>
      </c>
      <c r="V509" s="6">
        <f t="shared" si="85"/>
        <v>546250839.94000006</v>
      </c>
      <c r="W509" s="6">
        <f t="shared" si="89"/>
        <v>43490376</v>
      </c>
      <c r="X509" s="6">
        <v>0</v>
      </c>
      <c r="Y509" s="6">
        <v>2011753.39491473</v>
      </c>
      <c r="Z509" s="6">
        <v>221149.39491472999</v>
      </c>
      <c r="AA509" s="6">
        <f t="shared" si="93"/>
        <v>1790604</v>
      </c>
      <c r="AB509" s="6">
        <f t="shared" si="90"/>
        <v>198454</v>
      </c>
      <c r="AC509" s="6">
        <v>419603.39491472999</v>
      </c>
      <c r="AD509" t="s">
        <v>63</v>
      </c>
    </row>
    <row r="510" spans="1:49" x14ac:dyDescent="0.3">
      <c r="A510" s="6">
        <v>2024</v>
      </c>
      <c r="B510" s="6">
        <v>11</v>
      </c>
      <c r="C510" s="6" t="s">
        <v>27</v>
      </c>
      <c r="D510" s="6">
        <v>5103</v>
      </c>
      <c r="E510" s="6"/>
      <c r="F510" s="6">
        <v>7477</v>
      </c>
      <c r="G510" s="6">
        <v>278661</v>
      </c>
      <c r="H510" s="6">
        <v>427517</v>
      </c>
      <c r="I510" s="7">
        <f t="shared" si="91"/>
        <v>706178</v>
      </c>
      <c r="J510" s="6">
        <v>706178</v>
      </c>
      <c r="K510" s="6">
        <v>686189</v>
      </c>
      <c r="L510" s="6">
        <v>72</v>
      </c>
      <c r="M510" s="6">
        <v>130</v>
      </c>
      <c r="N510" s="6">
        <f t="shared" si="86"/>
        <v>972010</v>
      </c>
      <c r="O510" s="6">
        <f t="shared" si="87"/>
        <v>278661</v>
      </c>
      <c r="P510" s="6">
        <f t="shared" si="88"/>
        <v>20063592</v>
      </c>
      <c r="Q510" s="6">
        <f t="shared" si="92"/>
        <v>706178</v>
      </c>
      <c r="R510" s="6">
        <v>983.57</v>
      </c>
      <c r="S510" s="6">
        <v>430.75</v>
      </c>
      <c r="T510" s="6">
        <f t="shared" si="83"/>
        <v>390389321.96000004</v>
      </c>
      <c r="U510" s="6">
        <f t="shared" si="84"/>
        <v>427517</v>
      </c>
      <c r="V510" s="6">
        <f t="shared" si="85"/>
        <v>236339947.94000003</v>
      </c>
      <c r="W510" s="6">
        <f t="shared" si="89"/>
        <v>20063592</v>
      </c>
      <c r="X510" s="6">
        <v>0</v>
      </c>
      <c r="Y510" s="6">
        <v>892134.78</v>
      </c>
      <c r="Z510" s="6">
        <v>124210.78000000003</v>
      </c>
      <c r="AA510" s="6">
        <f t="shared" si="93"/>
        <v>767924</v>
      </c>
      <c r="AB510" s="6">
        <f t="shared" si="90"/>
        <v>61746</v>
      </c>
      <c r="AC510" s="6">
        <v>185956.78000000003</v>
      </c>
      <c r="AD510" t="s">
        <v>63</v>
      </c>
    </row>
    <row r="511" spans="1:49" x14ac:dyDescent="0.3">
      <c r="A511" s="6">
        <v>2024</v>
      </c>
      <c r="B511" s="6">
        <v>11</v>
      </c>
      <c r="C511" s="6" t="s">
        <v>28</v>
      </c>
      <c r="D511" s="6">
        <v>5109</v>
      </c>
      <c r="E511" s="6"/>
      <c r="F511" s="6">
        <v>3502</v>
      </c>
      <c r="G511" s="6">
        <v>89420</v>
      </c>
      <c r="H511" s="6">
        <v>143283</v>
      </c>
      <c r="I511" s="7">
        <f t="shared" si="91"/>
        <v>232703</v>
      </c>
      <c r="J511" s="6">
        <v>232703</v>
      </c>
      <c r="K511" s="6">
        <v>223961</v>
      </c>
      <c r="L511" s="6">
        <v>72</v>
      </c>
      <c r="M511" s="6">
        <v>130</v>
      </c>
      <c r="N511" s="6">
        <f t="shared" si="86"/>
        <v>455260</v>
      </c>
      <c r="O511" s="6">
        <f t="shared" si="87"/>
        <v>89420</v>
      </c>
      <c r="P511" s="6">
        <f t="shared" si="88"/>
        <v>6438240</v>
      </c>
      <c r="Q511" s="6">
        <f t="shared" si="92"/>
        <v>232703</v>
      </c>
      <c r="R511" s="6">
        <v>983.57</v>
      </c>
      <c r="S511" s="6">
        <v>430.75</v>
      </c>
      <c r="T511" s="6">
        <f t="shared" si="83"/>
        <v>128642872.46000001</v>
      </c>
      <c r="U511" s="6">
        <f t="shared" si="84"/>
        <v>143283</v>
      </c>
      <c r="V511" s="6">
        <f t="shared" si="85"/>
        <v>79209708.060000002</v>
      </c>
      <c r="W511" s="6">
        <f t="shared" si="89"/>
        <v>6438240</v>
      </c>
      <c r="X511" s="6">
        <v>0</v>
      </c>
      <c r="Y511" s="6">
        <v>498792.6</v>
      </c>
      <c r="Z511" s="6">
        <v>170227.59999999998</v>
      </c>
      <c r="AA511" s="6">
        <f t="shared" si="93"/>
        <v>328565</v>
      </c>
      <c r="AB511" s="6">
        <f t="shared" si="90"/>
        <v>95862</v>
      </c>
      <c r="AC511" s="6">
        <v>266089.59999999998</v>
      </c>
      <c r="AD511" t="s">
        <v>63</v>
      </c>
    </row>
    <row r="512" spans="1:49" x14ac:dyDescent="0.3">
      <c r="A512" s="6">
        <v>2024</v>
      </c>
      <c r="B512" s="6">
        <v>11</v>
      </c>
      <c r="C512" s="6" t="s">
        <v>29</v>
      </c>
      <c r="D512" s="6">
        <v>4106</v>
      </c>
      <c r="E512" s="6"/>
      <c r="F512" s="6">
        <v>3245</v>
      </c>
      <c r="G512" s="6">
        <v>127778</v>
      </c>
      <c r="H512" s="6">
        <v>28289</v>
      </c>
      <c r="I512" s="7">
        <f t="shared" si="91"/>
        <v>156067</v>
      </c>
      <c r="J512" s="6">
        <v>156067</v>
      </c>
      <c r="K512" s="6">
        <v>144972</v>
      </c>
      <c r="L512" s="6">
        <v>72</v>
      </c>
      <c r="M512" s="6">
        <v>130</v>
      </c>
      <c r="N512" s="6">
        <f t="shared" si="86"/>
        <v>421850</v>
      </c>
      <c r="O512" s="6">
        <f t="shared" si="87"/>
        <v>127778</v>
      </c>
      <c r="P512" s="6">
        <f t="shared" si="88"/>
        <v>9200016</v>
      </c>
      <c r="Q512" s="6">
        <f t="shared" si="92"/>
        <v>156067</v>
      </c>
      <c r="R512" s="6">
        <v>983.57</v>
      </c>
      <c r="S512" s="6">
        <v>430.75</v>
      </c>
      <c r="T512" s="6">
        <f t="shared" si="83"/>
        <v>86276958.940000013</v>
      </c>
      <c r="U512" s="6">
        <f t="shared" si="84"/>
        <v>28289</v>
      </c>
      <c r="V512" s="6">
        <f t="shared" si="85"/>
        <v>15638724.980000002</v>
      </c>
      <c r="W512" s="6">
        <f t="shared" si="89"/>
        <v>9200016</v>
      </c>
      <c r="X512" s="6">
        <v>0</v>
      </c>
      <c r="Y512" s="6">
        <v>723404.67999999993</v>
      </c>
      <c r="Z512" s="6">
        <v>549552.67999999993</v>
      </c>
      <c r="AA512" s="6">
        <f t="shared" si="93"/>
        <v>173852</v>
      </c>
      <c r="AB512" s="6">
        <f t="shared" si="90"/>
        <v>17785</v>
      </c>
      <c r="AC512" s="6">
        <v>567337.67999999993</v>
      </c>
      <c r="AD512" t="s">
        <v>63</v>
      </c>
    </row>
    <row r="513" spans="1:30" x14ac:dyDescent="0.3">
      <c r="A513" s="6">
        <v>2024</v>
      </c>
      <c r="B513" s="6">
        <v>11</v>
      </c>
      <c r="C513" s="6" t="s">
        <v>30</v>
      </c>
      <c r="D513" s="6">
        <v>4107</v>
      </c>
      <c r="E513" s="6"/>
      <c r="F513" s="6">
        <v>6580</v>
      </c>
      <c r="G513" s="6">
        <v>124230</v>
      </c>
      <c r="H513" s="6">
        <v>414501</v>
      </c>
      <c r="I513" s="7">
        <f t="shared" si="91"/>
        <v>538731</v>
      </c>
      <c r="J513" s="6">
        <v>538731</v>
      </c>
      <c r="K513" s="6">
        <v>532209</v>
      </c>
      <c r="L513" s="6">
        <v>72</v>
      </c>
      <c r="M513" s="6">
        <v>130</v>
      </c>
      <c r="N513" s="6">
        <f t="shared" si="86"/>
        <v>855400</v>
      </c>
      <c r="O513" s="6">
        <f t="shared" si="87"/>
        <v>124230</v>
      </c>
      <c r="P513" s="6">
        <f t="shared" si="88"/>
        <v>8944560</v>
      </c>
      <c r="Q513" s="6">
        <f t="shared" si="92"/>
        <v>538731</v>
      </c>
      <c r="R513" s="6">
        <v>983.57</v>
      </c>
      <c r="S513" s="6">
        <v>430.75</v>
      </c>
      <c r="T513" s="6">
        <f t="shared" si="83"/>
        <v>297821271.42000002</v>
      </c>
      <c r="U513" s="6">
        <f t="shared" si="84"/>
        <v>414501</v>
      </c>
      <c r="V513" s="6">
        <f t="shared" si="85"/>
        <v>229144442.82000002</v>
      </c>
      <c r="W513" s="6">
        <f t="shared" si="89"/>
        <v>8944560</v>
      </c>
      <c r="X513" s="6">
        <v>0</v>
      </c>
      <c r="Y513" s="6">
        <v>800094.7</v>
      </c>
      <c r="Z513" s="6">
        <v>230209.69999999995</v>
      </c>
      <c r="AA513" s="6">
        <f t="shared" si="93"/>
        <v>569885</v>
      </c>
      <c r="AB513" s="6">
        <f t="shared" si="90"/>
        <v>31154</v>
      </c>
      <c r="AC513" s="6">
        <v>261363.69999999995</v>
      </c>
      <c r="AD513" t="s">
        <v>63</v>
      </c>
    </row>
    <row r="514" spans="1:30" x14ac:dyDescent="0.3">
      <c r="A514" s="6">
        <v>2024</v>
      </c>
      <c r="B514" s="6">
        <v>11</v>
      </c>
      <c r="C514" s="6" t="s">
        <v>31</v>
      </c>
      <c r="D514" s="6">
        <v>4108</v>
      </c>
      <c r="E514" s="6"/>
      <c r="F514" s="6">
        <v>3504</v>
      </c>
      <c r="G514" s="6">
        <v>158713</v>
      </c>
      <c r="H514" s="6">
        <v>177688</v>
      </c>
      <c r="I514" s="7">
        <f t="shared" si="91"/>
        <v>336401</v>
      </c>
      <c r="J514" s="6">
        <v>336401</v>
      </c>
      <c r="K514" s="6">
        <v>316692</v>
      </c>
      <c r="L514" s="6">
        <v>72</v>
      </c>
      <c r="M514" s="6">
        <v>130</v>
      </c>
      <c r="N514" s="6">
        <f t="shared" si="86"/>
        <v>455520</v>
      </c>
      <c r="O514" s="6">
        <f t="shared" si="87"/>
        <v>158713</v>
      </c>
      <c r="P514" s="6">
        <f t="shared" si="88"/>
        <v>11427336</v>
      </c>
      <c r="Q514" s="6">
        <f t="shared" si="92"/>
        <v>336401</v>
      </c>
      <c r="R514" s="6">
        <v>983.57</v>
      </c>
      <c r="S514" s="6">
        <v>430.75</v>
      </c>
      <c r="T514" s="6">
        <f t="shared" ref="T514:T577" si="95">+(R514-S514)*Q514</f>
        <v>185969200.82000002</v>
      </c>
      <c r="U514" s="6">
        <f t="shared" ref="U514:U577" si="96">+Q514-G514</f>
        <v>177688</v>
      </c>
      <c r="V514" s="6">
        <f t="shared" ref="V514:V577" si="97">+U514*(R514-S514)</f>
        <v>98229480.160000011</v>
      </c>
      <c r="W514" s="6">
        <f t="shared" si="89"/>
        <v>11427336</v>
      </c>
      <c r="X514" s="6">
        <v>0</v>
      </c>
      <c r="Y514" s="6">
        <v>421637.42832000001</v>
      </c>
      <c r="Z514" s="6">
        <v>50479.428320000006</v>
      </c>
      <c r="AA514" s="6">
        <f t="shared" si="93"/>
        <v>371158</v>
      </c>
      <c r="AB514" s="6">
        <f t="shared" si="90"/>
        <v>34757</v>
      </c>
      <c r="AC514" s="6">
        <v>85236.428320000006</v>
      </c>
      <c r="AD514" t="s">
        <v>63</v>
      </c>
    </row>
    <row r="515" spans="1:30" x14ac:dyDescent="0.3">
      <c r="A515" s="6">
        <v>2024</v>
      </c>
      <c r="B515" s="6">
        <v>11</v>
      </c>
      <c r="C515" s="6" t="s">
        <v>32</v>
      </c>
      <c r="D515" s="6">
        <v>5104</v>
      </c>
      <c r="E515" s="6"/>
      <c r="F515" s="6">
        <v>7628</v>
      </c>
      <c r="G515" s="6">
        <v>338896</v>
      </c>
      <c r="H515" s="6">
        <v>296525</v>
      </c>
      <c r="I515" s="7">
        <f t="shared" si="91"/>
        <v>635421</v>
      </c>
      <c r="J515" s="6">
        <v>635421</v>
      </c>
      <c r="K515" s="6">
        <v>605305</v>
      </c>
      <c r="L515" s="6">
        <v>72</v>
      </c>
      <c r="M515" s="6">
        <v>130</v>
      </c>
      <c r="N515" s="6">
        <f t="shared" si="86"/>
        <v>991640</v>
      </c>
      <c r="O515" s="6">
        <f t="shared" si="87"/>
        <v>338896</v>
      </c>
      <c r="P515" s="6">
        <f t="shared" si="88"/>
        <v>24400512</v>
      </c>
      <c r="Q515" s="6">
        <f t="shared" si="92"/>
        <v>635421</v>
      </c>
      <c r="R515" s="6">
        <v>983.57</v>
      </c>
      <c r="S515" s="6">
        <v>430.75</v>
      </c>
      <c r="T515" s="6">
        <f t="shared" si="95"/>
        <v>351273437.22000003</v>
      </c>
      <c r="U515" s="6">
        <f t="shared" si="96"/>
        <v>296525</v>
      </c>
      <c r="V515" s="6">
        <f t="shared" si="97"/>
        <v>163924950.5</v>
      </c>
      <c r="W515" s="6">
        <f t="shared" si="89"/>
        <v>24400512</v>
      </c>
      <c r="X515" s="6">
        <v>0</v>
      </c>
      <c r="Y515" s="6">
        <v>938125.92</v>
      </c>
      <c r="Z515" s="6">
        <v>268814.92000000004</v>
      </c>
      <c r="AA515" s="6">
        <f t="shared" si="93"/>
        <v>669311</v>
      </c>
      <c r="AB515" s="6">
        <f t="shared" si="90"/>
        <v>33890</v>
      </c>
      <c r="AC515" s="6">
        <v>302704.92000000004</v>
      </c>
      <c r="AD515" t="s">
        <v>63</v>
      </c>
    </row>
    <row r="516" spans="1:30" x14ac:dyDescent="0.3">
      <c r="A516" s="6">
        <v>2024</v>
      </c>
      <c r="B516" s="6">
        <v>11</v>
      </c>
      <c r="C516" s="6" t="s">
        <v>33</v>
      </c>
      <c r="D516" s="6">
        <v>5105</v>
      </c>
      <c r="E516" s="6"/>
      <c r="F516" s="6">
        <v>6823</v>
      </c>
      <c r="G516" s="6">
        <v>205598</v>
      </c>
      <c r="H516" s="6">
        <v>398024</v>
      </c>
      <c r="I516" s="7">
        <f t="shared" si="91"/>
        <v>603622</v>
      </c>
      <c r="J516" s="6">
        <v>603622</v>
      </c>
      <c r="K516" s="6">
        <v>593078</v>
      </c>
      <c r="L516" s="6">
        <v>72</v>
      </c>
      <c r="M516" s="6">
        <v>130</v>
      </c>
      <c r="N516" s="6">
        <f t="shared" ref="N516:N579" si="98">+M516*F516</f>
        <v>886990</v>
      </c>
      <c r="O516" s="6">
        <f t="shared" ref="O516:O579" si="99">+IF(N516&gt;G516,G516,N516)</f>
        <v>205598</v>
      </c>
      <c r="P516" s="6">
        <f t="shared" ref="P516:P579" si="100">+O516*L516</f>
        <v>14803056</v>
      </c>
      <c r="Q516" s="6">
        <f t="shared" si="92"/>
        <v>603622</v>
      </c>
      <c r="R516" s="6">
        <v>983.57</v>
      </c>
      <c r="S516" s="6">
        <v>430.75</v>
      </c>
      <c r="T516" s="6">
        <f t="shared" si="95"/>
        <v>333694314.04000002</v>
      </c>
      <c r="U516" s="6">
        <f t="shared" si="96"/>
        <v>398024</v>
      </c>
      <c r="V516" s="6">
        <f t="shared" si="97"/>
        <v>220035627.68000001</v>
      </c>
      <c r="W516" s="6">
        <f t="shared" ref="W516:W579" si="101">+L516*G516</f>
        <v>14803056</v>
      </c>
      <c r="X516" s="6">
        <v>0</v>
      </c>
      <c r="Y516" s="6">
        <v>694668.45</v>
      </c>
      <c r="Z516" s="6">
        <v>49769.449999999953</v>
      </c>
      <c r="AA516" s="6">
        <f t="shared" si="93"/>
        <v>644899</v>
      </c>
      <c r="AB516" s="6">
        <f t="shared" ref="AB516:AB579" si="102">+AA516-J516</f>
        <v>41277</v>
      </c>
      <c r="AC516" s="6">
        <v>91046.449999999953</v>
      </c>
      <c r="AD516" t="s">
        <v>63</v>
      </c>
    </row>
    <row r="517" spans="1:30" x14ac:dyDescent="0.3">
      <c r="A517" s="6">
        <v>2024</v>
      </c>
      <c r="B517" s="6">
        <v>11</v>
      </c>
      <c r="C517" s="6" t="s">
        <v>34</v>
      </c>
      <c r="D517" s="6">
        <v>4110</v>
      </c>
      <c r="E517" s="6"/>
      <c r="F517" s="6">
        <v>2904</v>
      </c>
      <c r="G517" s="6">
        <v>113789</v>
      </c>
      <c r="H517" s="6">
        <v>25220</v>
      </c>
      <c r="I517" s="7">
        <f t="shared" ref="I517:I580" si="103">+H517+G517</f>
        <v>139009</v>
      </c>
      <c r="J517" s="6">
        <v>139009</v>
      </c>
      <c r="K517" s="6">
        <v>130187</v>
      </c>
      <c r="L517" s="6">
        <v>72</v>
      </c>
      <c r="M517" s="6">
        <v>130</v>
      </c>
      <c r="N517" s="6">
        <f t="shared" si="98"/>
        <v>377520</v>
      </c>
      <c r="O517" s="6">
        <f t="shared" si="99"/>
        <v>113789</v>
      </c>
      <c r="P517" s="6">
        <f t="shared" si="100"/>
        <v>8192808</v>
      </c>
      <c r="Q517" s="6">
        <f t="shared" ref="Q517:Q580" si="104">+IF(N517&gt;J517,J517,N517)</f>
        <v>139009</v>
      </c>
      <c r="R517" s="6">
        <v>983.57</v>
      </c>
      <c r="S517" s="6">
        <v>430.75</v>
      </c>
      <c r="T517" s="6">
        <f t="shared" si="95"/>
        <v>76846955.38000001</v>
      </c>
      <c r="U517" s="6">
        <f t="shared" si="96"/>
        <v>25220</v>
      </c>
      <c r="V517" s="6">
        <f t="shared" si="97"/>
        <v>13942120.4</v>
      </c>
      <c r="W517" s="6">
        <f t="shared" si="101"/>
        <v>8192808</v>
      </c>
      <c r="X517" s="6">
        <v>0</v>
      </c>
      <c r="Y517" s="6">
        <v>221496.43000000002</v>
      </c>
      <c r="Z517" s="6">
        <v>38910.430000000022</v>
      </c>
      <c r="AA517" s="6">
        <f t="shared" ref="AA517:AA580" si="105">+Y517-Z517</f>
        <v>182586</v>
      </c>
      <c r="AB517" s="6">
        <f t="shared" si="102"/>
        <v>43577</v>
      </c>
      <c r="AC517" s="6">
        <v>82487.430000000022</v>
      </c>
      <c r="AD517" t="s">
        <v>63</v>
      </c>
    </row>
    <row r="518" spans="1:30" x14ac:dyDescent="0.3">
      <c r="A518" s="6">
        <v>2024</v>
      </c>
      <c r="B518" s="6">
        <v>11</v>
      </c>
      <c r="C518" s="6" t="s">
        <v>35</v>
      </c>
      <c r="D518" s="6">
        <v>4112</v>
      </c>
      <c r="E518" s="6"/>
      <c r="F518" s="6">
        <v>3111</v>
      </c>
      <c r="G518" s="6">
        <v>59464</v>
      </c>
      <c r="H518" s="6">
        <v>173452</v>
      </c>
      <c r="I518" s="7">
        <f t="shared" si="103"/>
        <v>232916</v>
      </c>
      <c r="J518" s="6">
        <v>232916</v>
      </c>
      <c r="K518" s="6">
        <v>231496</v>
      </c>
      <c r="L518" s="6">
        <v>72</v>
      </c>
      <c r="M518" s="6">
        <v>130</v>
      </c>
      <c r="N518" s="6">
        <f t="shared" si="98"/>
        <v>404430</v>
      </c>
      <c r="O518" s="6">
        <f t="shared" si="99"/>
        <v>59464</v>
      </c>
      <c r="P518" s="6">
        <f t="shared" si="100"/>
        <v>4281408</v>
      </c>
      <c r="Q518" s="6">
        <f t="shared" si="104"/>
        <v>232916</v>
      </c>
      <c r="R518" s="6">
        <v>983.57</v>
      </c>
      <c r="S518" s="6">
        <v>430.75</v>
      </c>
      <c r="T518" s="6">
        <f t="shared" si="95"/>
        <v>128760623.12</v>
      </c>
      <c r="U518" s="6">
        <f t="shared" si="96"/>
        <v>173452</v>
      </c>
      <c r="V518" s="6">
        <f t="shared" si="97"/>
        <v>95887734.640000015</v>
      </c>
      <c r="W518" s="6">
        <f t="shared" si="101"/>
        <v>4281408</v>
      </c>
      <c r="X518" s="6">
        <v>0</v>
      </c>
      <c r="Y518" s="6">
        <v>335657.28219906893</v>
      </c>
      <c r="Z518" s="6">
        <v>32827.282199068926</v>
      </c>
      <c r="AA518" s="6">
        <f t="shared" si="105"/>
        <v>302830</v>
      </c>
      <c r="AB518" s="6">
        <f t="shared" si="102"/>
        <v>69914</v>
      </c>
      <c r="AC518" s="6">
        <v>102741.28219906893</v>
      </c>
      <c r="AD518" t="s">
        <v>63</v>
      </c>
    </row>
    <row r="519" spans="1:30" x14ac:dyDescent="0.3">
      <c r="A519" s="6">
        <v>2024</v>
      </c>
      <c r="B519" s="6">
        <v>11</v>
      </c>
      <c r="C519" s="6" t="s">
        <v>36</v>
      </c>
      <c r="D519" s="6">
        <v>4111</v>
      </c>
      <c r="E519" s="6"/>
      <c r="F519" s="6">
        <v>1730</v>
      </c>
      <c r="G519" s="6">
        <v>61712</v>
      </c>
      <c r="H519" s="6">
        <v>89703</v>
      </c>
      <c r="I519" s="7">
        <f t="shared" si="103"/>
        <v>151415</v>
      </c>
      <c r="J519" s="6">
        <v>151415</v>
      </c>
      <c r="K519" s="6">
        <v>146781</v>
      </c>
      <c r="L519" s="6">
        <v>72</v>
      </c>
      <c r="M519" s="6">
        <v>130</v>
      </c>
      <c r="N519" s="6">
        <f t="shared" si="98"/>
        <v>224900</v>
      </c>
      <c r="O519" s="6">
        <f t="shared" si="99"/>
        <v>61712</v>
      </c>
      <c r="P519" s="6">
        <f t="shared" si="100"/>
        <v>4443264</v>
      </c>
      <c r="Q519" s="6">
        <f t="shared" si="104"/>
        <v>151415</v>
      </c>
      <c r="R519" s="6">
        <v>983.57</v>
      </c>
      <c r="S519" s="6">
        <v>430.75</v>
      </c>
      <c r="T519" s="6">
        <f t="shared" si="95"/>
        <v>83705240.300000012</v>
      </c>
      <c r="U519" s="6">
        <f t="shared" si="96"/>
        <v>89703</v>
      </c>
      <c r="V519" s="6">
        <f t="shared" si="97"/>
        <v>49589612.460000001</v>
      </c>
      <c r="W519" s="6">
        <f t="shared" si="101"/>
        <v>4443264</v>
      </c>
      <c r="X519" s="6">
        <v>0</v>
      </c>
      <c r="Y519" s="6">
        <v>204729.54998891597</v>
      </c>
      <c r="Z519" s="6">
        <v>20022.549988915969</v>
      </c>
      <c r="AA519" s="6">
        <f t="shared" si="105"/>
        <v>184707</v>
      </c>
      <c r="AB519" s="6">
        <f t="shared" si="102"/>
        <v>33292</v>
      </c>
      <c r="AC519" s="6">
        <v>53314.549988915969</v>
      </c>
      <c r="AD519" t="s">
        <v>63</v>
      </c>
    </row>
    <row r="520" spans="1:30" x14ac:dyDescent="0.3">
      <c r="A520" s="6">
        <v>2024</v>
      </c>
      <c r="B520" s="6">
        <v>11</v>
      </c>
      <c r="C520" s="6" t="s">
        <v>37</v>
      </c>
      <c r="D520" s="6">
        <v>5111</v>
      </c>
      <c r="E520" s="6"/>
      <c r="F520" s="6">
        <v>7044</v>
      </c>
      <c r="G520" s="6">
        <v>186850</v>
      </c>
      <c r="H520" s="6">
        <v>284154</v>
      </c>
      <c r="I520" s="7">
        <f t="shared" si="103"/>
        <v>471004</v>
      </c>
      <c r="J520" s="6">
        <v>471004</v>
      </c>
      <c r="K520" s="6">
        <v>454225</v>
      </c>
      <c r="L520" s="6">
        <v>72</v>
      </c>
      <c r="M520" s="6">
        <v>130</v>
      </c>
      <c r="N520" s="6">
        <f t="shared" si="98"/>
        <v>915720</v>
      </c>
      <c r="O520" s="6">
        <f t="shared" si="99"/>
        <v>186850</v>
      </c>
      <c r="P520" s="6">
        <f t="shared" si="100"/>
        <v>13453200</v>
      </c>
      <c r="Q520" s="6">
        <f t="shared" si="104"/>
        <v>471004</v>
      </c>
      <c r="R520" s="6">
        <v>983.57</v>
      </c>
      <c r="S520" s="6">
        <v>430.75</v>
      </c>
      <c r="T520" s="6">
        <f t="shared" si="95"/>
        <v>260380431.28000003</v>
      </c>
      <c r="U520" s="6">
        <f t="shared" si="96"/>
        <v>284154</v>
      </c>
      <c r="V520" s="6">
        <f t="shared" si="97"/>
        <v>157086014.28</v>
      </c>
      <c r="W520" s="6">
        <f t="shared" si="101"/>
        <v>13453200</v>
      </c>
      <c r="X520" s="6">
        <v>0</v>
      </c>
      <c r="Y520" s="6">
        <v>872584.87</v>
      </c>
      <c r="Z520" s="6">
        <v>275617.87</v>
      </c>
      <c r="AA520" s="6">
        <f t="shared" si="105"/>
        <v>596967</v>
      </c>
      <c r="AB520" s="6">
        <f t="shared" si="102"/>
        <v>125963</v>
      </c>
      <c r="AC520" s="6">
        <v>401580.87</v>
      </c>
      <c r="AD520" t="s">
        <v>63</v>
      </c>
    </row>
    <row r="521" spans="1:30" x14ac:dyDescent="0.3">
      <c r="A521" s="6">
        <v>2024</v>
      </c>
      <c r="B521" s="6">
        <v>11</v>
      </c>
      <c r="C521" s="6" t="s">
        <v>38</v>
      </c>
      <c r="D521" s="6">
        <v>5110</v>
      </c>
      <c r="E521" s="6"/>
      <c r="F521" s="6">
        <v>3747</v>
      </c>
      <c r="G521" s="6">
        <v>124468</v>
      </c>
      <c r="H521" s="6">
        <v>32486</v>
      </c>
      <c r="I521" s="7">
        <f t="shared" si="103"/>
        <v>156954</v>
      </c>
      <c r="J521" s="6">
        <v>156954</v>
      </c>
      <c r="K521" s="6">
        <v>145528</v>
      </c>
      <c r="L521" s="6">
        <v>72</v>
      </c>
      <c r="M521" s="6">
        <v>130</v>
      </c>
      <c r="N521" s="6">
        <f t="shared" si="98"/>
        <v>487110</v>
      </c>
      <c r="O521" s="6">
        <f t="shared" si="99"/>
        <v>124468</v>
      </c>
      <c r="P521" s="6">
        <f t="shared" si="100"/>
        <v>8961696</v>
      </c>
      <c r="Q521" s="6">
        <f t="shared" si="104"/>
        <v>156954</v>
      </c>
      <c r="R521" s="6">
        <v>983.57</v>
      </c>
      <c r="S521" s="6">
        <v>430.75</v>
      </c>
      <c r="T521" s="6">
        <f t="shared" si="95"/>
        <v>86767310.280000001</v>
      </c>
      <c r="U521" s="6">
        <f t="shared" si="96"/>
        <v>32486</v>
      </c>
      <c r="V521" s="6">
        <f t="shared" si="97"/>
        <v>17958910.520000003</v>
      </c>
      <c r="W521" s="6">
        <f t="shared" si="101"/>
        <v>8961696</v>
      </c>
      <c r="X521" s="6">
        <v>0</v>
      </c>
      <c r="Y521" s="6">
        <v>1195475.1199999999</v>
      </c>
      <c r="Z521" s="6">
        <v>1011918.1199999999</v>
      </c>
      <c r="AA521" s="6">
        <f t="shared" si="105"/>
        <v>183557</v>
      </c>
      <c r="AB521" s="6">
        <f t="shared" si="102"/>
        <v>26603</v>
      </c>
      <c r="AC521" s="6">
        <v>1038521.1199999999</v>
      </c>
      <c r="AD521" t="s">
        <v>63</v>
      </c>
    </row>
    <row r="522" spans="1:30" x14ac:dyDescent="0.3">
      <c r="A522" s="6">
        <v>2024</v>
      </c>
      <c r="B522" s="6">
        <v>11</v>
      </c>
      <c r="C522" s="6" t="s">
        <v>39</v>
      </c>
      <c r="D522" s="6">
        <v>6103</v>
      </c>
      <c r="E522" s="6"/>
      <c r="F522" s="6">
        <v>1223</v>
      </c>
      <c r="G522" s="6">
        <v>67667</v>
      </c>
      <c r="H522" s="6">
        <v>28381</v>
      </c>
      <c r="I522" s="7">
        <f t="shared" si="103"/>
        <v>96048</v>
      </c>
      <c r="J522" s="6">
        <v>96048</v>
      </c>
      <c r="K522" s="6">
        <v>82361</v>
      </c>
      <c r="L522" s="6">
        <v>72</v>
      </c>
      <c r="M522" s="6">
        <v>130</v>
      </c>
      <c r="N522" s="6">
        <f t="shared" si="98"/>
        <v>158990</v>
      </c>
      <c r="O522" s="6">
        <f t="shared" si="99"/>
        <v>67667</v>
      </c>
      <c r="P522" s="6">
        <f t="shared" si="100"/>
        <v>4872024</v>
      </c>
      <c r="Q522" s="6">
        <f t="shared" si="104"/>
        <v>96048</v>
      </c>
      <c r="R522" s="6">
        <v>983.57</v>
      </c>
      <c r="S522" s="6">
        <v>430.75</v>
      </c>
      <c r="T522" s="6">
        <f t="shared" si="95"/>
        <v>53097255.360000007</v>
      </c>
      <c r="U522" s="6">
        <f t="shared" si="96"/>
        <v>28381</v>
      </c>
      <c r="V522" s="6">
        <f t="shared" si="97"/>
        <v>15689584.420000002</v>
      </c>
      <c r="W522" s="6">
        <f t="shared" si="101"/>
        <v>4872024</v>
      </c>
      <c r="X522" s="6">
        <v>0</v>
      </c>
      <c r="Y522" s="6">
        <v>836002.2</v>
      </c>
      <c r="Z522" s="6">
        <v>679617.2</v>
      </c>
      <c r="AA522" s="6">
        <f t="shared" si="105"/>
        <v>156385</v>
      </c>
      <c r="AB522" s="6">
        <f t="shared" si="102"/>
        <v>60337</v>
      </c>
      <c r="AC522" s="6">
        <v>739954.2</v>
      </c>
      <c r="AD522" t="s">
        <v>63</v>
      </c>
    </row>
    <row r="523" spans="1:30" x14ac:dyDescent="0.3">
      <c r="A523" s="6">
        <v>2024</v>
      </c>
      <c r="B523" s="6">
        <v>11</v>
      </c>
      <c r="C523" s="6" t="s">
        <v>40</v>
      </c>
      <c r="D523" s="6">
        <v>4113</v>
      </c>
      <c r="E523" s="6"/>
      <c r="F523" s="6">
        <v>1964</v>
      </c>
      <c r="G523" s="6">
        <v>50157</v>
      </c>
      <c r="H523" s="6">
        <v>121785</v>
      </c>
      <c r="I523" s="7">
        <f t="shared" si="103"/>
        <v>171942</v>
      </c>
      <c r="J523" s="6">
        <v>171942</v>
      </c>
      <c r="K523" s="6">
        <v>168048</v>
      </c>
      <c r="L523" s="6">
        <v>72</v>
      </c>
      <c r="M523" s="6">
        <v>130</v>
      </c>
      <c r="N523" s="6">
        <f t="shared" si="98"/>
        <v>255320</v>
      </c>
      <c r="O523" s="6">
        <f t="shared" si="99"/>
        <v>50157</v>
      </c>
      <c r="P523" s="6">
        <f t="shared" si="100"/>
        <v>3611304</v>
      </c>
      <c r="Q523" s="6">
        <f t="shared" si="104"/>
        <v>171942</v>
      </c>
      <c r="R523" s="6">
        <v>983.57</v>
      </c>
      <c r="S523" s="6">
        <v>430.75</v>
      </c>
      <c r="T523" s="6">
        <f t="shared" si="95"/>
        <v>95052976.440000013</v>
      </c>
      <c r="U523" s="6">
        <f t="shared" si="96"/>
        <v>121785</v>
      </c>
      <c r="V523" s="6">
        <f t="shared" si="97"/>
        <v>67325183.700000003</v>
      </c>
      <c r="W523" s="6">
        <f t="shared" si="101"/>
        <v>3611304</v>
      </c>
      <c r="X523" s="6">
        <v>0</v>
      </c>
      <c r="Y523" s="6">
        <v>465644.74</v>
      </c>
      <c r="Z523" s="6">
        <v>273559.74</v>
      </c>
      <c r="AA523" s="6">
        <f t="shared" si="105"/>
        <v>192085</v>
      </c>
      <c r="AB523" s="6">
        <f t="shared" si="102"/>
        <v>20143</v>
      </c>
      <c r="AC523" s="6">
        <v>293702.74</v>
      </c>
      <c r="AD523" t="s">
        <v>63</v>
      </c>
    </row>
    <row r="524" spans="1:30" x14ac:dyDescent="0.3">
      <c r="A524" s="6">
        <v>2024</v>
      </c>
      <c r="B524" s="6">
        <v>11</v>
      </c>
      <c r="C524" s="6" t="s">
        <v>41</v>
      </c>
      <c r="D524" s="6">
        <v>6104</v>
      </c>
      <c r="E524" s="6"/>
      <c r="F524" s="6">
        <v>4787</v>
      </c>
      <c r="G524" s="6">
        <v>287282</v>
      </c>
      <c r="H524" s="6">
        <v>184891</v>
      </c>
      <c r="I524" s="7">
        <f t="shared" si="103"/>
        <v>472173</v>
      </c>
      <c r="J524" s="6">
        <v>472173</v>
      </c>
      <c r="K524" s="6">
        <v>415648</v>
      </c>
      <c r="L524" s="6">
        <v>72</v>
      </c>
      <c r="M524" s="6">
        <v>130</v>
      </c>
      <c r="N524" s="6">
        <f t="shared" si="98"/>
        <v>622310</v>
      </c>
      <c r="O524" s="6">
        <f t="shared" si="99"/>
        <v>287282</v>
      </c>
      <c r="P524" s="6">
        <f t="shared" si="100"/>
        <v>20684304</v>
      </c>
      <c r="Q524" s="6">
        <f t="shared" si="104"/>
        <v>472173</v>
      </c>
      <c r="R524" s="6">
        <v>983.57</v>
      </c>
      <c r="S524" s="6">
        <v>430.75</v>
      </c>
      <c r="T524" s="6">
        <f t="shared" si="95"/>
        <v>261026677.86000001</v>
      </c>
      <c r="U524" s="6">
        <f t="shared" si="96"/>
        <v>184891</v>
      </c>
      <c r="V524" s="6">
        <f t="shared" si="97"/>
        <v>102211442.62</v>
      </c>
      <c r="W524" s="6">
        <f t="shared" si="101"/>
        <v>20684304</v>
      </c>
      <c r="X524" s="6">
        <v>0</v>
      </c>
      <c r="Y524" s="6">
        <v>780824.6</v>
      </c>
      <c r="Z524" s="6">
        <v>269218.59999999998</v>
      </c>
      <c r="AA524" s="6">
        <f t="shared" si="105"/>
        <v>511606</v>
      </c>
      <c r="AB524" s="6">
        <f t="shared" si="102"/>
        <v>39433</v>
      </c>
      <c r="AC524" s="6">
        <v>308651.59999999998</v>
      </c>
      <c r="AD524" t="s">
        <v>63</v>
      </c>
    </row>
    <row r="525" spans="1:30" x14ac:dyDescent="0.3">
      <c r="A525" s="6">
        <v>2024</v>
      </c>
      <c r="B525" s="6">
        <v>11</v>
      </c>
      <c r="C525" s="6" t="s">
        <v>42</v>
      </c>
      <c r="D525" s="6">
        <v>5108</v>
      </c>
      <c r="E525" s="6"/>
      <c r="F525" s="6">
        <v>4887</v>
      </c>
      <c r="G525" s="6">
        <v>227637</v>
      </c>
      <c r="H525" s="6">
        <v>188090</v>
      </c>
      <c r="I525" s="7">
        <f t="shared" si="103"/>
        <v>415727</v>
      </c>
      <c r="J525" s="6">
        <v>415727</v>
      </c>
      <c r="K525" s="6">
        <v>383654</v>
      </c>
      <c r="L525" s="6">
        <v>72</v>
      </c>
      <c r="M525" s="6">
        <v>130</v>
      </c>
      <c r="N525" s="6">
        <f t="shared" si="98"/>
        <v>635310</v>
      </c>
      <c r="O525" s="6">
        <f t="shared" si="99"/>
        <v>227637</v>
      </c>
      <c r="P525" s="6">
        <f t="shared" si="100"/>
        <v>16389864</v>
      </c>
      <c r="Q525" s="6">
        <f t="shared" si="104"/>
        <v>415727</v>
      </c>
      <c r="R525" s="6">
        <v>983.57</v>
      </c>
      <c r="S525" s="6">
        <v>430.75</v>
      </c>
      <c r="T525" s="6">
        <f t="shared" si="95"/>
        <v>229822200.14000002</v>
      </c>
      <c r="U525" s="6">
        <f t="shared" si="96"/>
        <v>188090</v>
      </c>
      <c r="V525" s="6">
        <f t="shared" si="97"/>
        <v>103979913.80000001</v>
      </c>
      <c r="W525" s="6">
        <f t="shared" si="101"/>
        <v>16389864</v>
      </c>
      <c r="X525" s="6">
        <v>0</v>
      </c>
      <c r="Y525" s="6">
        <v>653564.78</v>
      </c>
      <c r="Z525" s="6">
        <v>202225.78000000003</v>
      </c>
      <c r="AA525" s="6">
        <f t="shared" si="105"/>
        <v>451339</v>
      </c>
      <c r="AB525" s="6">
        <f t="shared" si="102"/>
        <v>35612</v>
      </c>
      <c r="AC525" s="6">
        <v>237837.78000000003</v>
      </c>
      <c r="AD525" t="s">
        <v>63</v>
      </c>
    </row>
    <row r="526" spans="1:30" x14ac:dyDescent="0.3">
      <c r="A526" s="6">
        <v>2024</v>
      </c>
      <c r="B526" s="6">
        <v>11</v>
      </c>
      <c r="C526" s="6" t="s">
        <v>43</v>
      </c>
      <c r="D526" s="6">
        <v>4210</v>
      </c>
      <c r="E526" s="6"/>
      <c r="F526" s="6">
        <v>0</v>
      </c>
      <c r="G526" s="6">
        <v>0</v>
      </c>
      <c r="H526" s="6">
        <v>0</v>
      </c>
      <c r="I526" s="7">
        <f t="shared" si="103"/>
        <v>0</v>
      </c>
      <c r="J526" s="6">
        <v>0</v>
      </c>
      <c r="K526" s="6">
        <v>0</v>
      </c>
      <c r="L526" s="6">
        <v>72</v>
      </c>
      <c r="M526" s="6">
        <v>130</v>
      </c>
      <c r="N526" s="6">
        <f t="shared" si="98"/>
        <v>0</v>
      </c>
      <c r="O526" s="6">
        <f t="shared" si="99"/>
        <v>0</v>
      </c>
      <c r="P526" s="6">
        <f t="shared" si="100"/>
        <v>0</v>
      </c>
      <c r="Q526" s="6">
        <f t="shared" si="104"/>
        <v>0</v>
      </c>
      <c r="R526" s="6">
        <v>983.57</v>
      </c>
      <c r="S526" s="6">
        <v>430.75</v>
      </c>
      <c r="T526" s="6">
        <f t="shared" si="95"/>
        <v>0</v>
      </c>
      <c r="U526" s="6">
        <f t="shared" si="96"/>
        <v>0</v>
      </c>
      <c r="V526" s="6">
        <f t="shared" si="97"/>
        <v>0</v>
      </c>
      <c r="W526" s="6">
        <f t="shared" si="101"/>
        <v>0</v>
      </c>
      <c r="X526" s="6">
        <v>0</v>
      </c>
      <c r="Y526" s="6">
        <v>0</v>
      </c>
      <c r="Z526" s="6">
        <v>0</v>
      </c>
      <c r="AA526" s="6">
        <f t="shared" si="105"/>
        <v>0</v>
      </c>
      <c r="AB526" s="6">
        <f t="shared" si="102"/>
        <v>0</v>
      </c>
      <c r="AC526" s="6">
        <v>0</v>
      </c>
      <c r="AD526" t="s">
        <v>63</v>
      </c>
    </row>
    <row r="527" spans="1:30" x14ac:dyDescent="0.3">
      <c r="A527" s="6">
        <v>2024</v>
      </c>
      <c r="B527" s="6">
        <v>11</v>
      </c>
      <c r="C527" s="6" t="s">
        <v>44</v>
      </c>
      <c r="D527" s="6">
        <v>4240</v>
      </c>
      <c r="E527" s="6"/>
      <c r="F527" s="6">
        <v>2969</v>
      </c>
      <c r="G527" s="6">
        <v>199040</v>
      </c>
      <c r="H527" s="6">
        <v>190025</v>
      </c>
      <c r="I527" s="7">
        <f t="shared" si="103"/>
        <v>389065</v>
      </c>
      <c r="J527" s="6">
        <v>389065</v>
      </c>
      <c r="K527" s="6">
        <v>385713</v>
      </c>
      <c r="L527" s="6">
        <v>72</v>
      </c>
      <c r="M527" s="6">
        <v>173</v>
      </c>
      <c r="N527" s="6">
        <f t="shared" si="98"/>
        <v>513637</v>
      </c>
      <c r="O527" s="6">
        <f t="shared" si="99"/>
        <v>199040</v>
      </c>
      <c r="P527" s="6">
        <f t="shared" si="100"/>
        <v>14330880</v>
      </c>
      <c r="Q527" s="6">
        <f t="shared" si="104"/>
        <v>389065</v>
      </c>
      <c r="R527" s="6">
        <v>983.57</v>
      </c>
      <c r="S527" s="6">
        <v>430.75</v>
      </c>
      <c r="T527" s="6">
        <f t="shared" si="95"/>
        <v>215082913.30000001</v>
      </c>
      <c r="U527" s="6">
        <f t="shared" si="96"/>
        <v>190025</v>
      </c>
      <c r="V527" s="6">
        <f t="shared" si="97"/>
        <v>105049620.50000001</v>
      </c>
      <c r="W527" s="6">
        <f t="shared" si="101"/>
        <v>14330880</v>
      </c>
      <c r="X527" s="6">
        <v>0</v>
      </c>
      <c r="Y527" s="6">
        <v>547912.5</v>
      </c>
      <c r="Z527" s="6">
        <v>147108.5</v>
      </c>
      <c r="AA527" s="6">
        <f t="shared" si="105"/>
        <v>400804</v>
      </c>
      <c r="AB527" s="6">
        <f t="shared" si="102"/>
        <v>11739</v>
      </c>
      <c r="AC527" s="6">
        <v>158847.5</v>
      </c>
      <c r="AD527" t="s">
        <v>63</v>
      </c>
    </row>
    <row r="528" spans="1:30" x14ac:dyDescent="0.3">
      <c r="A528" s="6">
        <v>2024</v>
      </c>
      <c r="B528" s="6">
        <v>11</v>
      </c>
      <c r="C528" s="6" t="s">
        <v>45</v>
      </c>
      <c r="D528" s="6">
        <v>6210</v>
      </c>
      <c r="E528" s="6"/>
      <c r="F528" s="6">
        <v>6913</v>
      </c>
      <c r="G528" s="6">
        <v>525781</v>
      </c>
      <c r="H528" s="6">
        <v>529791</v>
      </c>
      <c r="I528" s="7">
        <f t="shared" si="103"/>
        <v>1055572</v>
      </c>
      <c r="J528" s="6">
        <v>1055572</v>
      </c>
      <c r="K528" s="6">
        <v>893214</v>
      </c>
      <c r="L528" s="6">
        <v>72</v>
      </c>
      <c r="M528" s="6">
        <v>130</v>
      </c>
      <c r="N528" s="6">
        <f t="shared" si="98"/>
        <v>898690</v>
      </c>
      <c r="O528" s="6">
        <f t="shared" si="99"/>
        <v>525781</v>
      </c>
      <c r="P528" s="6">
        <f t="shared" si="100"/>
        <v>37856232</v>
      </c>
      <c r="Q528" s="6">
        <f t="shared" si="104"/>
        <v>898690</v>
      </c>
      <c r="R528" s="6">
        <v>983.57</v>
      </c>
      <c r="S528" s="6">
        <v>430.75</v>
      </c>
      <c r="T528" s="6">
        <f t="shared" si="95"/>
        <v>496813805.80000007</v>
      </c>
      <c r="U528" s="6">
        <f t="shared" si="96"/>
        <v>372909</v>
      </c>
      <c r="V528" s="6">
        <f t="shared" si="97"/>
        <v>206151553.38000003</v>
      </c>
      <c r="W528" s="6">
        <f t="shared" si="101"/>
        <v>37856232</v>
      </c>
      <c r="X528" s="6">
        <v>0</v>
      </c>
      <c r="Y528" s="6">
        <v>1301513.895</v>
      </c>
      <c r="Z528" s="6">
        <v>144815.89500000002</v>
      </c>
      <c r="AA528" s="6">
        <f t="shared" si="105"/>
        <v>1156698</v>
      </c>
      <c r="AB528" s="6">
        <f t="shared" si="102"/>
        <v>101126</v>
      </c>
      <c r="AC528" s="6">
        <v>245941.89500000002</v>
      </c>
      <c r="AD528" t="s">
        <v>63</v>
      </c>
    </row>
    <row r="529" spans="1:30" x14ac:dyDescent="0.3">
      <c r="A529" s="6">
        <v>2024</v>
      </c>
      <c r="B529" s="6">
        <v>11</v>
      </c>
      <c r="C529" s="6" t="s">
        <v>46</v>
      </c>
      <c r="D529" s="6">
        <v>6220</v>
      </c>
      <c r="E529" s="6"/>
      <c r="F529" s="6">
        <v>4634</v>
      </c>
      <c r="G529" s="6">
        <v>205434</v>
      </c>
      <c r="H529" s="6">
        <v>90507</v>
      </c>
      <c r="I529" s="7">
        <f t="shared" si="103"/>
        <v>295941</v>
      </c>
      <c r="J529" s="6">
        <v>295941</v>
      </c>
      <c r="K529" s="6">
        <v>262920</v>
      </c>
      <c r="L529" s="6">
        <v>72</v>
      </c>
      <c r="M529" s="6">
        <v>130</v>
      </c>
      <c r="N529" s="6">
        <f t="shared" si="98"/>
        <v>602420</v>
      </c>
      <c r="O529" s="6">
        <f t="shared" si="99"/>
        <v>205434</v>
      </c>
      <c r="P529" s="6">
        <f t="shared" si="100"/>
        <v>14791248</v>
      </c>
      <c r="Q529" s="6">
        <f t="shared" si="104"/>
        <v>295941</v>
      </c>
      <c r="R529" s="6">
        <v>983.57</v>
      </c>
      <c r="S529" s="6">
        <v>430.75</v>
      </c>
      <c r="T529" s="6">
        <f t="shared" si="95"/>
        <v>163602103.62</v>
      </c>
      <c r="U529" s="6">
        <f t="shared" si="96"/>
        <v>90507</v>
      </c>
      <c r="V529" s="6">
        <f t="shared" si="97"/>
        <v>50034079.740000002</v>
      </c>
      <c r="W529" s="6">
        <f t="shared" si="101"/>
        <v>14791248</v>
      </c>
      <c r="X529" s="6">
        <v>0</v>
      </c>
      <c r="Y529" s="6">
        <v>1256835.56</v>
      </c>
      <c r="Z529" s="6">
        <v>916261.56</v>
      </c>
      <c r="AA529" s="6">
        <f t="shared" si="105"/>
        <v>340574</v>
      </c>
      <c r="AB529" s="6">
        <f t="shared" si="102"/>
        <v>44633</v>
      </c>
      <c r="AC529" s="6">
        <v>960894.56</v>
      </c>
      <c r="AD529" t="s">
        <v>63</v>
      </c>
    </row>
    <row r="530" spans="1:30" x14ac:dyDescent="0.3">
      <c r="A530" s="6">
        <v>2024</v>
      </c>
      <c r="B530" s="6">
        <v>11</v>
      </c>
      <c r="C530" s="6" t="s">
        <v>47</v>
      </c>
      <c r="D530" s="6">
        <v>6241</v>
      </c>
      <c r="E530" s="6"/>
      <c r="F530" s="6">
        <v>2611</v>
      </c>
      <c r="G530" s="6">
        <v>78533</v>
      </c>
      <c r="H530" s="6">
        <v>246202</v>
      </c>
      <c r="I530" s="7">
        <f t="shared" si="103"/>
        <v>324735</v>
      </c>
      <c r="J530" s="6">
        <v>324735</v>
      </c>
      <c r="K530" s="6">
        <v>311186</v>
      </c>
      <c r="L530" s="6">
        <v>72</v>
      </c>
      <c r="M530" s="6">
        <v>130</v>
      </c>
      <c r="N530" s="6">
        <f t="shared" si="98"/>
        <v>339430</v>
      </c>
      <c r="O530" s="6">
        <f t="shared" si="99"/>
        <v>78533</v>
      </c>
      <c r="P530" s="6">
        <f t="shared" si="100"/>
        <v>5654376</v>
      </c>
      <c r="Q530" s="6">
        <f t="shared" si="104"/>
        <v>324735</v>
      </c>
      <c r="R530" s="6">
        <v>983.57</v>
      </c>
      <c r="S530" s="6">
        <v>430.75</v>
      </c>
      <c r="T530" s="6">
        <f t="shared" si="95"/>
        <v>179520002.70000002</v>
      </c>
      <c r="U530" s="6">
        <f t="shared" si="96"/>
        <v>246202</v>
      </c>
      <c r="V530" s="6">
        <f t="shared" si="97"/>
        <v>136105389.64000002</v>
      </c>
      <c r="W530" s="6">
        <f t="shared" si="101"/>
        <v>5654376</v>
      </c>
      <c r="X530" s="6">
        <v>0</v>
      </c>
      <c r="Y530" s="6">
        <v>1002192.5106448</v>
      </c>
      <c r="Z530" s="6">
        <v>669606.51064480003</v>
      </c>
      <c r="AA530" s="6">
        <f t="shared" si="105"/>
        <v>332586</v>
      </c>
      <c r="AB530" s="6">
        <f t="shared" si="102"/>
        <v>7851</v>
      </c>
      <c r="AC530" s="6">
        <v>677457.51064480003</v>
      </c>
      <c r="AD530" t="s">
        <v>63</v>
      </c>
    </row>
    <row r="531" spans="1:30" x14ac:dyDescent="0.3">
      <c r="A531" s="6">
        <v>2024</v>
      </c>
      <c r="B531" s="6">
        <v>12</v>
      </c>
      <c r="C531" s="6" t="s">
        <v>16</v>
      </c>
      <c r="D531" s="6">
        <v>4101</v>
      </c>
      <c r="E531" s="6"/>
      <c r="F531" s="6">
        <v>4753</v>
      </c>
      <c r="G531" s="6">
        <v>66404</v>
      </c>
      <c r="H531" s="6">
        <v>281123</v>
      </c>
      <c r="I531" s="7">
        <f t="shared" si="103"/>
        <v>347527</v>
      </c>
      <c r="J531" s="6">
        <v>347527</v>
      </c>
      <c r="K531" s="6">
        <v>345331</v>
      </c>
      <c r="L531" s="6">
        <v>72</v>
      </c>
      <c r="M531" s="6">
        <v>130</v>
      </c>
      <c r="N531" s="6">
        <f t="shared" si="98"/>
        <v>617890</v>
      </c>
      <c r="O531" s="6">
        <f t="shared" si="99"/>
        <v>66404</v>
      </c>
      <c r="P531" s="6">
        <f t="shared" si="100"/>
        <v>4781088</v>
      </c>
      <c r="Q531" s="6">
        <f t="shared" si="104"/>
        <v>347527</v>
      </c>
      <c r="R531" s="6">
        <v>1016.16</v>
      </c>
      <c r="S531" s="6">
        <v>430.18</v>
      </c>
      <c r="T531" s="6">
        <f t="shared" si="95"/>
        <v>203643871.46000001</v>
      </c>
      <c r="U531" s="6">
        <f t="shared" si="96"/>
        <v>281123</v>
      </c>
      <c r="V531" s="6">
        <f t="shared" si="97"/>
        <v>164732455.53999999</v>
      </c>
      <c r="W531" s="6">
        <f t="shared" si="101"/>
        <v>4781088</v>
      </c>
      <c r="X531" s="6">
        <v>0</v>
      </c>
      <c r="Y531" s="6">
        <v>423397.25</v>
      </c>
      <c r="Z531" s="6">
        <v>62779.25</v>
      </c>
      <c r="AA531" s="6">
        <f t="shared" si="105"/>
        <v>360618</v>
      </c>
      <c r="AB531" s="6">
        <f t="shared" si="102"/>
        <v>13091</v>
      </c>
      <c r="AC531" s="6">
        <v>75870.25</v>
      </c>
      <c r="AD531" t="s">
        <v>64</v>
      </c>
    </row>
    <row r="532" spans="1:30" x14ac:dyDescent="0.3">
      <c r="A532" s="6">
        <v>2024</v>
      </c>
      <c r="B532" s="6">
        <v>12</v>
      </c>
      <c r="C532" s="6" t="s">
        <v>18</v>
      </c>
      <c r="D532" s="6">
        <v>4102</v>
      </c>
      <c r="E532" s="6"/>
      <c r="F532" s="6">
        <v>7425</v>
      </c>
      <c r="G532" s="6">
        <v>355783</v>
      </c>
      <c r="H532" s="6">
        <v>705288</v>
      </c>
      <c r="I532" s="7">
        <f t="shared" si="103"/>
        <v>1061071</v>
      </c>
      <c r="J532" s="6">
        <v>1061071</v>
      </c>
      <c r="K532" s="6">
        <v>958385</v>
      </c>
      <c r="L532" s="6">
        <v>72</v>
      </c>
      <c r="M532" s="6">
        <v>130</v>
      </c>
      <c r="N532" s="6">
        <f t="shared" si="98"/>
        <v>965250</v>
      </c>
      <c r="O532" s="6">
        <f t="shared" si="99"/>
        <v>355783</v>
      </c>
      <c r="P532" s="6">
        <f t="shared" si="100"/>
        <v>25616376</v>
      </c>
      <c r="Q532" s="6">
        <f t="shared" si="104"/>
        <v>965250</v>
      </c>
      <c r="R532" s="6">
        <v>1016.16</v>
      </c>
      <c r="S532" s="6">
        <v>430.18</v>
      </c>
      <c r="T532" s="6">
        <f t="shared" si="95"/>
        <v>565617195</v>
      </c>
      <c r="U532" s="6">
        <f t="shared" si="96"/>
        <v>609467</v>
      </c>
      <c r="V532" s="6">
        <f t="shared" si="97"/>
        <v>357135472.66000003</v>
      </c>
      <c r="W532" s="6">
        <f t="shared" si="101"/>
        <v>25616376</v>
      </c>
      <c r="X532" s="6">
        <v>0</v>
      </c>
      <c r="Y532" s="6">
        <v>1838239.6371696452</v>
      </c>
      <c r="Z532" s="6">
        <v>737212.63716964517</v>
      </c>
      <c r="AA532" s="6">
        <f t="shared" si="105"/>
        <v>1101027</v>
      </c>
      <c r="AB532" s="6">
        <f t="shared" si="102"/>
        <v>39956</v>
      </c>
      <c r="AC532" s="6">
        <v>777168.63716964517</v>
      </c>
      <c r="AD532" t="s">
        <v>64</v>
      </c>
    </row>
    <row r="533" spans="1:30" x14ac:dyDescent="0.3">
      <c r="A533" s="6">
        <v>2024</v>
      </c>
      <c r="B533" s="6">
        <v>12</v>
      </c>
      <c r="C533" s="6" t="s">
        <v>19</v>
      </c>
      <c r="D533" s="6">
        <v>4103</v>
      </c>
      <c r="E533" s="6"/>
      <c r="F533" s="6">
        <v>4874</v>
      </c>
      <c r="G533" s="6">
        <v>180026</v>
      </c>
      <c r="H533" s="6">
        <v>485473</v>
      </c>
      <c r="I533" s="7">
        <f t="shared" si="103"/>
        <v>665499</v>
      </c>
      <c r="J533" s="6">
        <v>665499</v>
      </c>
      <c r="K533" s="6">
        <v>632467</v>
      </c>
      <c r="L533" s="6">
        <v>72</v>
      </c>
      <c r="M533" s="6">
        <v>130</v>
      </c>
      <c r="N533" s="6">
        <f t="shared" si="98"/>
        <v>633620</v>
      </c>
      <c r="O533" s="6">
        <f t="shared" si="99"/>
        <v>180026</v>
      </c>
      <c r="P533" s="6">
        <f t="shared" si="100"/>
        <v>12961872</v>
      </c>
      <c r="Q533" s="6">
        <f t="shared" si="104"/>
        <v>633620</v>
      </c>
      <c r="R533" s="6">
        <v>1016.16</v>
      </c>
      <c r="S533" s="6">
        <v>430.18</v>
      </c>
      <c r="T533" s="6">
        <f t="shared" si="95"/>
        <v>371288647.60000002</v>
      </c>
      <c r="U533" s="6">
        <f t="shared" si="96"/>
        <v>453594</v>
      </c>
      <c r="V533" s="6">
        <f t="shared" si="97"/>
        <v>265797012.12</v>
      </c>
      <c r="W533" s="6">
        <f t="shared" si="101"/>
        <v>12961872</v>
      </c>
      <c r="X533" s="6">
        <v>0</v>
      </c>
      <c r="Y533" s="6">
        <v>999195.09885746916</v>
      </c>
      <c r="Z533" s="6">
        <v>287052.09885746916</v>
      </c>
      <c r="AA533" s="6">
        <f t="shared" si="105"/>
        <v>712143</v>
      </c>
      <c r="AB533" s="6">
        <f t="shared" si="102"/>
        <v>46644</v>
      </c>
      <c r="AC533" s="6">
        <v>333696.09885746916</v>
      </c>
      <c r="AD533" t="s">
        <v>64</v>
      </c>
    </row>
    <row r="534" spans="1:30" x14ac:dyDescent="0.3">
      <c r="A534" s="6">
        <v>2024</v>
      </c>
      <c r="B534" s="6">
        <v>12</v>
      </c>
      <c r="C534" s="6" t="s">
        <v>20</v>
      </c>
      <c r="D534" s="6">
        <v>4104</v>
      </c>
      <c r="E534" s="6"/>
      <c r="F534" s="6">
        <v>10485</v>
      </c>
      <c r="G534" s="6">
        <v>340613</v>
      </c>
      <c r="H534" s="6">
        <v>606088</v>
      </c>
      <c r="I534" s="7">
        <f t="shared" si="103"/>
        <v>946701</v>
      </c>
      <c r="J534" s="6">
        <v>946701</v>
      </c>
      <c r="K534" s="6">
        <v>842895</v>
      </c>
      <c r="L534" s="6">
        <v>72</v>
      </c>
      <c r="M534" s="6">
        <v>130</v>
      </c>
      <c r="N534" s="6">
        <f t="shared" si="98"/>
        <v>1363050</v>
      </c>
      <c r="O534" s="6">
        <f t="shared" si="99"/>
        <v>340613</v>
      </c>
      <c r="P534" s="6">
        <f t="shared" si="100"/>
        <v>24524136</v>
      </c>
      <c r="Q534" s="6">
        <f t="shared" si="104"/>
        <v>946701</v>
      </c>
      <c r="R534" s="6">
        <v>1016.16</v>
      </c>
      <c r="S534" s="6">
        <v>430.18</v>
      </c>
      <c r="T534" s="6">
        <f t="shared" si="95"/>
        <v>554747851.98000002</v>
      </c>
      <c r="U534" s="6">
        <f t="shared" si="96"/>
        <v>606088</v>
      </c>
      <c r="V534" s="6">
        <f t="shared" si="97"/>
        <v>355155446.24000001</v>
      </c>
      <c r="W534" s="6">
        <f t="shared" si="101"/>
        <v>24524136</v>
      </c>
      <c r="X534" s="6">
        <v>0</v>
      </c>
      <c r="Y534" s="6">
        <v>1274994.56</v>
      </c>
      <c r="Z534" s="6">
        <v>274990.56000000006</v>
      </c>
      <c r="AA534" s="6">
        <f t="shared" si="105"/>
        <v>1000004</v>
      </c>
      <c r="AB534" s="6">
        <f t="shared" si="102"/>
        <v>53303</v>
      </c>
      <c r="AC534" s="6">
        <v>328293.56000000006</v>
      </c>
      <c r="AD534" t="s">
        <v>64</v>
      </c>
    </row>
    <row r="535" spans="1:30" x14ac:dyDescent="0.3">
      <c r="A535" s="6">
        <v>2024</v>
      </c>
      <c r="B535" s="6">
        <v>12</v>
      </c>
      <c r="C535" s="6" t="s">
        <v>21</v>
      </c>
      <c r="D535" s="6">
        <v>6101</v>
      </c>
      <c r="E535" s="6"/>
      <c r="F535" s="6">
        <v>4791</v>
      </c>
      <c r="G535" s="6">
        <v>394570</v>
      </c>
      <c r="H535" s="6">
        <v>0</v>
      </c>
      <c r="I535" s="7">
        <f t="shared" si="103"/>
        <v>394570</v>
      </c>
      <c r="J535" s="6">
        <v>394570</v>
      </c>
      <c r="K535" s="6">
        <v>313794</v>
      </c>
      <c r="L535" s="6">
        <v>72</v>
      </c>
      <c r="M535" s="6">
        <v>130</v>
      </c>
      <c r="N535" s="6">
        <f t="shared" si="98"/>
        <v>622830</v>
      </c>
      <c r="O535" s="6">
        <f t="shared" si="99"/>
        <v>394570</v>
      </c>
      <c r="P535" s="6">
        <f t="shared" si="100"/>
        <v>28409040</v>
      </c>
      <c r="Q535" s="6">
        <f t="shared" si="104"/>
        <v>394570</v>
      </c>
      <c r="R535" s="6">
        <v>1016.16</v>
      </c>
      <c r="S535" s="6">
        <v>430.18</v>
      </c>
      <c r="T535" s="6">
        <f t="shared" si="95"/>
        <v>231210128.59999999</v>
      </c>
      <c r="U535" s="6">
        <f t="shared" si="96"/>
        <v>0</v>
      </c>
      <c r="V535" s="6">
        <f t="shared" si="97"/>
        <v>0</v>
      </c>
      <c r="W535" s="6">
        <f t="shared" si="101"/>
        <v>28409040</v>
      </c>
      <c r="X535" s="6">
        <v>0</v>
      </c>
      <c r="Y535" s="6">
        <v>747578.9</v>
      </c>
      <c r="Z535" s="6">
        <v>58190.900000000023</v>
      </c>
      <c r="AA535" s="6">
        <f t="shared" si="105"/>
        <v>689388</v>
      </c>
      <c r="AB535" s="6">
        <f t="shared" si="102"/>
        <v>294818</v>
      </c>
      <c r="AC535" s="6">
        <v>353008.9</v>
      </c>
      <c r="AD535" t="s">
        <v>64</v>
      </c>
    </row>
    <row r="536" spans="1:30" x14ac:dyDescent="0.3">
      <c r="A536" s="6">
        <v>2024</v>
      </c>
      <c r="B536" s="6">
        <v>12</v>
      </c>
      <c r="C536" s="6" t="s">
        <v>22</v>
      </c>
      <c r="D536" s="6">
        <v>5101</v>
      </c>
      <c r="E536" s="6"/>
      <c r="F536" s="6">
        <v>10936</v>
      </c>
      <c r="G536" s="6">
        <v>550097</v>
      </c>
      <c r="H536" s="6">
        <v>392308</v>
      </c>
      <c r="I536" s="7">
        <f t="shared" si="103"/>
        <v>942405</v>
      </c>
      <c r="J536" s="6">
        <v>942405</v>
      </c>
      <c r="K536" s="6">
        <v>818797</v>
      </c>
      <c r="L536" s="6">
        <v>72</v>
      </c>
      <c r="M536" s="6">
        <v>130</v>
      </c>
      <c r="N536" s="6">
        <f t="shared" si="98"/>
        <v>1421680</v>
      </c>
      <c r="O536" s="6">
        <f t="shared" si="99"/>
        <v>550097</v>
      </c>
      <c r="P536" s="6">
        <f t="shared" si="100"/>
        <v>39606984</v>
      </c>
      <c r="Q536" s="6">
        <f t="shared" si="104"/>
        <v>942405</v>
      </c>
      <c r="R536" s="6">
        <v>1016.16</v>
      </c>
      <c r="S536" s="6">
        <v>430.18</v>
      </c>
      <c r="T536" s="6">
        <f t="shared" si="95"/>
        <v>552230481.89999998</v>
      </c>
      <c r="U536" s="6">
        <f t="shared" si="96"/>
        <v>392308</v>
      </c>
      <c r="V536" s="6">
        <f t="shared" si="97"/>
        <v>229884641.84</v>
      </c>
      <c r="W536" s="6">
        <f t="shared" si="101"/>
        <v>39606984</v>
      </c>
      <c r="X536" s="6">
        <v>0</v>
      </c>
      <c r="Y536" s="6">
        <v>1440750.1745272637</v>
      </c>
      <c r="Z536" s="6">
        <v>365523.17452726373</v>
      </c>
      <c r="AA536" s="6">
        <f t="shared" si="105"/>
        <v>1075227</v>
      </c>
      <c r="AB536" s="6">
        <f t="shared" si="102"/>
        <v>132822</v>
      </c>
      <c r="AC536" s="6">
        <v>498345.17452726373</v>
      </c>
      <c r="AD536" t="s">
        <v>64</v>
      </c>
    </row>
    <row r="537" spans="1:30" x14ac:dyDescent="0.3">
      <c r="A537" s="6">
        <v>2024</v>
      </c>
      <c r="B537" s="6">
        <v>12</v>
      </c>
      <c r="C537" s="6" t="s">
        <v>23</v>
      </c>
      <c r="D537" s="6">
        <v>6105</v>
      </c>
      <c r="E537" s="6"/>
      <c r="F537" s="6">
        <v>9484</v>
      </c>
      <c r="G537" s="6">
        <v>446958</v>
      </c>
      <c r="H537" s="6">
        <v>421771</v>
      </c>
      <c r="I537" s="7">
        <f t="shared" si="103"/>
        <v>868729</v>
      </c>
      <c r="J537" s="6">
        <v>868729</v>
      </c>
      <c r="K537" s="6">
        <v>773280</v>
      </c>
      <c r="L537" s="6">
        <v>72</v>
      </c>
      <c r="M537" s="6">
        <v>130</v>
      </c>
      <c r="N537" s="6">
        <f t="shared" si="98"/>
        <v>1232920</v>
      </c>
      <c r="O537" s="6">
        <f t="shared" si="99"/>
        <v>446958</v>
      </c>
      <c r="P537" s="6">
        <f t="shared" si="100"/>
        <v>32180976</v>
      </c>
      <c r="Q537" s="6">
        <f t="shared" si="104"/>
        <v>868729</v>
      </c>
      <c r="R537" s="6">
        <v>1016.16</v>
      </c>
      <c r="S537" s="6">
        <v>430.18</v>
      </c>
      <c r="T537" s="6">
        <f t="shared" si="95"/>
        <v>509057819.42000002</v>
      </c>
      <c r="U537" s="6">
        <f t="shared" si="96"/>
        <v>421771</v>
      </c>
      <c r="V537" s="6">
        <f t="shared" si="97"/>
        <v>247149370.58000001</v>
      </c>
      <c r="W537" s="6">
        <f t="shared" si="101"/>
        <v>32180976</v>
      </c>
      <c r="X537" s="6">
        <v>0</v>
      </c>
      <c r="Y537" s="6">
        <v>1079251.6299999999</v>
      </c>
      <c r="Z537" s="6">
        <v>116720.62999999989</v>
      </c>
      <c r="AA537" s="6">
        <f t="shared" si="105"/>
        <v>962531</v>
      </c>
      <c r="AB537" s="6">
        <f t="shared" si="102"/>
        <v>93802</v>
      </c>
      <c r="AC537" s="6">
        <v>210522.62999999989</v>
      </c>
      <c r="AD537" t="s">
        <v>64</v>
      </c>
    </row>
    <row r="538" spans="1:30" x14ac:dyDescent="0.3">
      <c r="A538" s="6">
        <v>2024</v>
      </c>
      <c r="B538" s="6">
        <v>12</v>
      </c>
      <c r="C538" s="6" t="s">
        <v>24</v>
      </c>
      <c r="D538" s="6">
        <v>6106</v>
      </c>
      <c r="E538" s="6"/>
      <c r="F538" s="6">
        <v>7755</v>
      </c>
      <c r="G538" s="6">
        <v>679135</v>
      </c>
      <c r="H538" s="6">
        <v>319621</v>
      </c>
      <c r="I538" s="7">
        <f t="shared" si="103"/>
        <v>998756</v>
      </c>
      <c r="J538" s="6">
        <v>998756</v>
      </c>
      <c r="K538" s="6">
        <v>704574</v>
      </c>
      <c r="L538" s="6">
        <v>72</v>
      </c>
      <c r="M538" s="6">
        <v>130</v>
      </c>
      <c r="N538" s="6">
        <f t="shared" si="98"/>
        <v>1008150</v>
      </c>
      <c r="O538" s="6">
        <f t="shared" si="99"/>
        <v>679135</v>
      </c>
      <c r="P538" s="6">
        <f t="shared" si="100"/>
        <v>48897720</v>
      </c>
      <c r="Q538" s="6">
        <f t="shared" si="104"/>
        <v>998756</v>
      </c>
      <c r="R538" s="6">
        <v>1016.16</v>
      </c>
      <c r="S538" s="6">
        <v>430.18</v>
      </c>
      <c r="T538" s="6">
        <f t="shared" si="95"/>
        <v>585251040.88</v>
      </c>
      <c r="U538" s="6">
        <f t="shared" si="96"/>
        <v>319621</v>
      </c>
      <c r="V538" s="6">
        <f t="shared" si="97"/>
        <v>187291513.58000001</v>
      </c>
      <c r="W538" s="6">
        <f t="shared" si="101"/>
        <v>48897720</v>
      </c>
      <c r="X538" s="6">
        <v>0</v>
      </c>
      <c r="Y538" s="6">
        <v>1871010.98</v>
      </c>
      <c r="Z538" s="6">
        <v>373428.98</v>
      </c>
      <c r="AA538" s="6">
        <f t="shared" si="105"/>
        <v>1497582</v>
      </c>
      <c r="AB538" s="6">
        <f t="shared" si="102"/>
        <v>498826</v>
      </c>
      <c r="AC538" s="6">
        <v>872254.98</v>
      </c>
      <c r="AD538" t="s">
        <v>64</v>
      </c>
    </row>
    <row r="539" spans="1:30" x14ac:dyDescent="0.3">
      <c r="A539" s="6">
        <v>2024</v>
      </c>
      <c r="B539" s="6">
        <v>12</v>
      </c>
      <c r="C539" s="6" t="s">
        <v>25</v>
      </c>
      <c r="D539" s="6">
        <v>6102</v>
      </c>
      <c r="E539" s="6"/>
      <c r="F539" s="6">
        <v>4233</v>
      </c>
      <c r="G539" s="6">
        <v>249192</v>
      </c>
      <c r="H539" s="6">
        <v>182638</v>
      </c>
      <c r="I539" s="7">
        <f t="shared" si="103"/>
        <v>431830</v>
      </c>
      <c r="J539" s="6">
        <v>431830</v>
      </c>
      <c r="K539" s="6">
        <v>345514</v>
      </c>
      <c r="L539" s="6">
        <v>72</v>
      </c>
      <c r="M539" s="6">
        <v>130</v>
      </c>
      <c r="N539" s="6">
        <f t="shared" si="98"/>
        <v>550290</v>
      </c>
      <c r="O539" s="6">
        <f t="shared" si="99"/>
        <v>249192</v>
      </c>
      <c r="P539" s="6">
        <f t="shared" si="100"/>
        <v>17941824</v>
      </c>
      <c r="Q539" s="6">
        <f t="shared" si="104"/>
        <v>431830</v>
      </c>
      <c r="R539" s="6">
        <v>1016.16</v>
      </c>
      <c r="S539" s="6">
        <v>430.18</v>
      </c>
      <c r="T539" s="6">
        <f t="shared" si="95"/>
        <v>253043743.40000001</v>
      </c>
      <c r="U539" s="6">
        <f t="shared" si="96"/>
        <v>182638</v>
      </c>
      <c r="V539" s="6">
        <f t="shared" si="97"/>
        <v>107022215.24000001</v>
      </c>
      <c r="W539" s="6">
        <f t="shared" si="101"/>
        <v>17941824</v>
      </c>
      <c r="X539" s="6">
        <v>0</v>
      </c>
      <c r="Y539" s="6">
        <v>1044738.7748988001</v>
      </c>
      <c r="Z539" s="6">
        <v>586312.77489880007</v>
      </c>
      <c r="AA539" s="6">
        <f t="shared" si="105"/>
        <v>458426</v>
      </c>
      <c r="AB539" s="6">
        <f t="shared" si="102"/>
        <v>26596</v>
      </c>
      <c r="AC539" s="6">
        <v>612908.77489880007</v>
      </c>
      <c r="AD539" t="s">
        <v>64</v>
      </c>
    </row>
    <row r="540" spans="1:30" x14ac:dyDescent="0.3">
      <c r="A540" s="6">
        <v>2024</v>
      </c>
      <c r="B540" s="6">
        <v>12</v>
      </c>
      <c r="C540" s="6" t="s">
        <v>26</v>
      </c>
      <c r="D540" s="6">
        <v>5102</v>
      </c>
      <c r="E540" s="6"/>
      <c r="F540" s="6">
        <v>15378</v>
      </c>
      <c r="G540" s="6">
        <v>737768</v>
      </c>
      <c r="H540" s="6">
        <v>972995</v>
      </c>
      <c r="I540" s="7">
        <f t="shared" si="103"/>
        <v>1710763</v>
      </c>
      <c r="J540" s="6">
        <v>1710763</v>
      </c>
      <c r="K540" s="6">
        <v>1539713</v>
      </c>
      <c r="L540" s="6">
        <v>72</v>
      </c>
      <c r="M540" s="6">
        <v>130</v>
      </c>
      <c r="N540" s="6">
        <f t="shared" si="98"/>
        <v>1999140</v>
      </c>
      <c r="O540" s="6">
        <f t="shared" si="99"/>
        <v>737768</v>
      </c>
      <c r="P540" s="6">
        <f t="shared" si="100"/>
        <v>53119296</v>
      </c>
      <c r="Q540" s="6">
        <f t="shared" si="104"/>
        <v>1710763</v>
      </c>
      <c r="R540" s="6">
        <v>1016.16</v>
      </c>
      <c r="S540" s="6">
        <v>430.18</v>
      </c>
      <c r="T540" s="6">
        <f t="shared" si="95"/>
        <v>1002472902.74</v>
      </c>
      <c r="U540" s="6">
        <f t="shared" si="96"/>
        <v>972995</v>
      </c>
      <c r="V540" s="6">
        <f t="shared" si="97"/>
        <v>570155610.10000002</v>
      </c>
      <c r="W540" s="6">
        <f t="shared" si="101"/>
        <v>53119296</v>
      </c>
      <c r="X540" s="6">
        <v>0</v>
      </c>
      <c r="Y540" s="6">
        <v>2123894.4119845801</v>
      </c>
      <c r="Z540" s="6">
        <v>191539.4119845801</v>
      </c>
      <c r="AA540" s="6">
        <f t="shared" si="105"/>
        <v>1932355</v>
      </c>
      <c r="AB540" s="6">
        <f t="shared" si="102"/>
        <v>221592</v>
      </c>
      <c r="AC540" s="6">
        <v>413131.4119845801</v>
      </c>
      <c r="AD540" t="s">
        <v>64</v>
      </c>
    </row>
    <row r="541" spans="1:30" x14ac:dyDescent="0.3">
      <c r="A541" s="6">
        <v>2024</v>
      </c>
      <c r="B541" s="6">
        <v>12</v>
      </c>
      <c r="C541" s="6" t="s">
        <v>27</v>
      </c>
      <c r="D541" s="6">
        <v>5103</v>
      </c>
      <c r="E541" s="6"/>
      <c r="F541" s="6">
        <v>7494</v>
      </c>
      <c r="G541" s="6">
        <v>290546</v>
      </c>
      <c r="H541" s="6">
        <v>439269</v>
      </c>
      <c r="I541" s="7">
        <f t="shared" si="103"/>
        <v>729815</v>
      </c>
      <c r="J541" s="6">
        <v>729815</v>
      </c>
      <c r="K541" s="6">
        <v>690683</v>
      </c>
      <c r="L541" s="6">
        <v>72</v>
      </c>
      <c r="M541" s="6">
        <v>130</v>
      </c>
      <c r="N541" s="6">
        <f t="shared" si="98"/>
        <v>974220</v>
      </c>
      <c r="O541" s="6">
        <f t="shared" si="99"/>
        <v>290546</v>
      </c>
      <c r="P541" s="6">
        <f t="shared" si="100"/>
        <v>20919312</v>
      </c>
      <c r="Q541" s="6">
        <f t="shared" si="104"/>
        <v>729815</v>
      </c>
      <c r="R541" s="6">
        <v>1016.16</v>
      </c>
      <c r="S541" s="6">
        <v>430.18</v>
      </c>
      <c r="T541" s="6">
        <f t="shared" si="95"/>
        <v>427656993.69999999</v>
      </c>
      <c r="U541" s="6">
        <f t="shared" si="96"/>
        <v>439269</v>
      </c>
      <c r="V541" s="6">
        <f t="shared" si="97"/>
        <v>257402848.62</v>
      </c>
      <c r="W541" s="6">
        <f t="shared" si="101"/>
        <v>20919312</v>
      </c>
      <c r="X541" s="6">
        <v>0</v>
      </c>
      <c r="Y541" s="6">
        <v>821797.93</v>
      </c>
      <c r="Z541" s="6">
        <v>29023.930000000051</v>
      </c>
      <c r="AA541" s="6">
        <f t="shared" si="105"/>
        <v>792774</v>
      </c>
      <c r="AB541" s="6">
        <f t="shared" si="102"/>
        <v>62959</v>
      </c>
      <c r="AC541" s="6">
        <v>91982.930000000051</v>
      </c>
      <c r="AD541" t="s">
        <v>64</v>
      </c>
    </row>
    <row r="542" spans="1:30" x14ac:dyDescent="0.3">
      <c r="A542" s="6">
        <v>2024</v>
      </c>
      <c r="B542" s="6">
        <v>12</v>
      </c>
      <c r="C542" s="6" t="s">
        <v>28</v>
      </c>
      <c r="D542" s="6">
        <v>5109</v>
      </c>
      <c r="E542" s="6"/>
      <c r="F542" s="6">
        <v>3479</v>
      </c>
      <c r="G542" s="6">
        <v>101927</v>
      </c>
      <c r="H542" s="6">
        <v>130055</v>
      </c>
      <c r="I542" s="7">
        <f t="shared" si="103"/>
        <v>231982</v>
      </c>
      <c r="J542" s="6">
        <v>231982</v>
      </c>
      <c r="K542" s="6">
        <v>208079</v>
      </c>
      <c r="L542" s="6">
        <v>72</v>
      </c>
      <c r="M542" s="6">
        <v>130</v>
      </c>
      <c r="N542" s="6">
        <f t="shared" si="98"/>
        <v>452270</v>
      </c>
      <c r="O542" s="6">
        <f t="shared" si="99"/>
        <v>101927</v>
      </c>
      <c r="P542" s="6">
        <f t="shared" si="100"/>
        <v>7338744</v>
      </c>
      <c r="Q542" s="6">
        <f t="shared" si="104"/>
        <v>231982</v>
      </c>
      <c r="R542" s="6">
        <v>1016.16</v>
      </c>
      <c r="S542" s="6">
        <v>430.18</v>
      </c>
      <c r="T542" s="6">
        <f t="shared" si="95"/>
        <v>135936812.36000001</v>
      </c>
      <c r="U542" s="6">
        <f t="shared" si="96"/>
        <v>130055</v>
      </c>
      <c r="V542" s="6">
        <f t="shared" si="97"/>
        <v>76209628.900000006</v>
      </c>
      <c r="W542" s="6">
        <f t="shared" si="101"/>
        <v>7338744</v>
      </c>
      <c r="X542" s="6">
        <v>0</v>
      </c>
      <c r="Y542" s="6">
        <v>508347</v>
      </c>
      <c r="Z542" s="6">
        <v>243408</v>
      </c>
      <c r="AA542" s="6">
        <f t="shared" si="105"/>
        <v>264939</v>
      </c>
      <c r="AB542" s="6">
        <f t="shared" si="102"/>
        <v>32957</v>
      </c>
      <c r="AC542" s="6">
        <v>276365</v>
      </c>
      <c r="AD542" t="s">
        <v>64</v>
      </c>
    </row>
    <row r="543" spans="1:30" x14ac:dyDescent="0.3">
      <c r="A543" s="6">
        <v>2024</v>
      </c>
      <c r="B543" s="6">
        <v>12</v>
      </c>
      <c r="C543" s="6" t="s">
        <v>29</v>
      </c>
      <c r="D543" s="6">
        <v>4106</v>
      </c>
      <c r="E543" s="6"/>
      <c r="F543" s="6">
        <v>3218</v>
      </c>
      <c r="G543" s="6">
        <v>135791</v>
      </c>
      <c r="H543" s="6">
        <v>22635</v>
      </c>
      <c r="I543" s="7">
        <f t="shared" si="103"/>
        <v>158426</v>
      </c>
      <c r="J543" s="6">
        <v>158426</v>
      </c>
      <c r="K543" s="6">
        <v>135827</v>
      </c>
      <c r="L543" s="6">
        <v>72</v>
      </c>
      <c r="M543" s="6">
        <v>130</v>
      </c>
      <c r="N543" s="6">
        <f t="shared" si="98"/>
        <v>418340</v>
      </c>
      <c r="O543" s="6">
        <f t="shared" si="99"/>
        <v>135791</v>
      </c>
      <c r="P543" s="6">
        <f t="shared" si="100"/>
        <v>9776952</v>
      </c>
      <c r="Q543" s="6">
        <f t="shared" si="104"/>
        <v>158426</v>
      </c>
      <c r="R543" s="6">
        <v>1016.16</v>
      </c>
      <c r="S543" s="6">
        <v>430.18</v>
      </c>
      <c r="T543" s="6">
        <f t="shared" si="95"/>
        <v>92834467.480000004</v>
      </c>
      <c r="U543" s="6">
        <f t="shared" si="96"/>
        <v>22635</v>
      </c>
      <c r="V543" s="6">
        <f t="shared" si="97"/>
        <v>13263657.300000001</v>
      </c>
      <c r="W543" s="6">
        <f t="shared" si="101"/>
        <v>9776952</v>
      </c>
      <c r="X543" s="6">
        <v>0</v>
      </c>
      <c r="Y543" s="6">
        <v>781708.41999999993</v>
      </c>
      <c r="Z543" s="6">
        <v>618644.41999999993</v>
      </c>
      <c r="AA543" s="6">
        <f t="shared" si="105"/>
        <v>163064</v>
      </c>
      <c r="AB543" s="6">
        <f t="shared" si="102"/>
        <v>4638</v>
      </c>
      <c r="AC543" s="6">
        <v>623282.41999999993</v>
      </c>
      <c r="AD543" t="s">
        <v>64</v>
      </c>
    </row>
    <row r="544" spans="1:30" x14ac:dyDescent="0.3">
      <c r="A544" s="6">
        <v>2024</v>
      </c>
      <c r="B544" s="6">
        <v>12</v>
      </c>
      <c r="C544" s="6" t="s">
        <v>30</v>
      </c>
      <c r="D544" s="6">
        <v>4107</v>
      </c>
      <c r="E544" s="6"/>
      <c r="F544" s="6">
        <v>6581</v>
      </c>
      <c r="G544" s="6">
        <v>122782</v>
      </c>
      <c r="H544" s="6">
        <v>335818</v>
      </c>
      <c r="I544" s="7">
        <f t="shared" si="103"/>
        <v>458600</v>
      </c>
      <c r="J544" s="6">
        <v>458600</v>
      </c>
      <c r="K544" s="6">
        <v>446847</v>
      </c>
      <c r="L544" s="6">
        <v>72</v>
      </c>
      <c r="M544" s="6">
        <v>130</v>
      </c>
      <c r="N544" s="6">
        <f t="shared" si="98"/>
        <v>855530</v>
      </c>
      <c r="O544" s="6">
        <f t="shared" si="99"/>
        <v>122782</v>
      </c>
      <c r="P544" s="6">
        <f t="shared" si="100"/>
        <v>8840304</v>
      </c>
      <c r="Q544" s="6">
        <f t="shared" si="104"/>
        <v>458600</v>
      </c>
      <c r="R544" s="6">
        <v>1016.16</v>
      </c>
      <c r="S544" s="6">
        <v>430.18</v>
      </c>
      <c r="T544" s="6">
        <f t="shared" si="95"/>
        <v>268730428</v>
      </c>
      <c r="U544" s="6">
        <f t="shared" si="96"/>
        <v>335818</v>
      </c>
      <c r="V544" s="6">
        <f t="shared" si="97"/>
        <v>196782631.64000002</v>
      </c>
      <c r="W544" s="6">
        <f t="shared" si="101"/>
        <v>8840304</v>
      </c>
      <c r="X544" s="6">
        <v>0</v>
      </c>
      <c r="Y544" s="6">
        <v>758482.86999999988</v>
      </c>
      <c r="Z544" s="6">
        <v>272368.86999999988</v>
      </c>
      <c r="AA544" s="6">
        <f t="shared" si="105"/>
        <v>486114</v>
      </c>
      <c r="AB544" s="6">
        <f t="shared" si="102"/>
        <v>27514</v>
      </c>
      <c r="AC544" s="6">
        <v>299882.86999999988</v>
      </c>
      <c r="AD544" t="s">
        <v>64</v>
      </c>
    </row>
    <row r="545" spans="1:30" x14ac:dyDescent="0.3">
      <c r="A545" s="6">
        <v>2024</v>
      </c>
      <c r="B545" s="6">
        <v>12</v>
      </c>
      <c r="C545" s="6" t="s">
        <v>31</v>
      </c>
      <c r="D545" s="6">
        <v>4108</v>
      </c>
      <c r="E545" s="6"/>
      <c r="F545" s="6">
        <v>3510</v>
      </c>
      <c r="G545" s="6">
        <v>155749</v>
      </c>
      <c r="H545" s="6">
        <v>190874</v>
      </c>
      <c r="I545" s="7">
        <f t="shared" si="103"/>
        <v>346623</v>
      </c>
      <c r="J545" s="6">
        <v>346623</v>
      </c>
      <c r="K545" s="6">
        <v>323188</v>
      </c>
      <c r="L545" s="6">
        <v>72</v>
      </c>
      <c r="M545" s="6">
        <v>130</v>
      </c>
      <c r="N545" s="6">
        <f t="shared" si="98"/>
        <v>456300</v>
      </c>
      <c r="O545" s="6">
        <f t="shared" si="99"/>
        <v>155749</v>
      </c>
      <c r="P545" s="6">
        <f t="shared" si="100"/>
        <v>11213928</v>
      </c>
      <c r="Q545" s="6">
        <f t="shared" si="104"/>
        <v>346623</v>
      </c>
      <c r="R545" s="6">
        <v>1016.16</v>
      </c>
      <c r="S545" s="6">
        <v>430.18</v>
      </c>
      <c r="T545" s="6">
        <f t="shared" si="95"/>
        <v>203114145.53999999</v>
      </c>
      <c r="U545" s="6">
        <f t="shared" si="96"/>
        <v>190874</v>
      </c>
      <c r="V545" s="6">
        <f t="shared" si="97"/>
        <v>111848346.52000001</v>
      </c>
      <c r="W545" s="6">
        <f t="shared" si="101"/>
        <v>11213928</v>
      </c>
      <c r="X545" s="6">
        <v>0</v>
      </c>
      <c r="Y545" s="6">
        <v>408985.79000000004</v>
      </c>
      <c r="Z545" s="6">
        <v>30271.790000000037</v>
      </c>
      <c r="AA545" s="6">
        <f t="shared" si="105"/>
        <v>378714</v>
      </c>
      <c r="AB545" s="6">
        <f t="shared" si="102"/>
        <v>32091</v>
      </c>
      <c r="AC545" s="6">
        <v>62362.790000000037</v>
      </c>
      <c r="AD545" t="s">
        <v>64</v>
      </c>
    </row>
    <row r="546" spans="1:30" x14ac:dyDescent="0.3">
      <c r="A546" s="6">
        <v>2024</v>
      </c>
      <c r="B546" s="6">
        <v>12</v>
      </c>
      <c r="C546" s="6" t="s">
        <v>32</v>
      </c>
      <c r="D546" s="6">
        <v>5104</v>
      </c>
      <c r="E546" s="6"/>
      <c r="F546" s="6">
        <v>7739</v>
      </c>
      <c r="G546" s="6">
        <v>400123</v>
      </c>
      <c r="H546" s="6">
        <v>275614</v>
      </c>
      <c r="I546" s="7">
        <f t="shared" si="103"/>
        <v>675737</v>
      </c>
      <c r="J546" s="6">
        <v>675737</v>
      </c>
      <c r="K546" s="6">
        <v>591319</v>
      </c>
      <c r="L546" s="6">
        <v>72</v>
      </c>
      <c r="M546" s="6">
        <v>130</v>
      </c>
      <c r="N546" s="6">
        <f t="shared" si="98"/>
        <v>1006070</v>
      </c>
      <c r="O546" s="6">
        <f t="shared" si="99"/>
        <v>400123</v>
      </c>
      <c r="P546" s="6">
        <f t="shared" si="100"/>
        <v>28808856</v>
      </c>
      <c r="Q546" s="6">
        <f t="shared" si="104"/>
        <v>675737</v>
      </c>
      <c r="R546" s="6">
        <v>1016.16</v>
      </c>
      <c r="S546" s="6">
        <v>430.18</v>
      </c>
      <c r="T546" s="6">
        <f t="shared" si="95"/>
        <v>395968367.25999999</v>
      </c>
      <c r="U546" s="6">
        <f t="shared" si="96"/>
        <v>275614</v>
      </c>
      <c r="V546" s="6">
        <f t="shared" si="97"/>
        <v>161504291.72</v>
      </c>
      <c r="W546" s="6">
        <f t="shared" si="101"/>
        <v>28808856</v>
      </c>
      <c r="X546" s="6">
        <v>0</v>
      </c>
      <c r="Y546" s="6">
        <v>1027313.6000000001</v>
      </c>
      <c r="Z546" s="6">
        <v>319046.60000000009</v>
      </c>
      <c r="AA546" s="6">
        <f t="shared" si="105"/>
        <v>708267</v>
      </c>
      <c r="AB546" s="6">
        <f t="shared" si="102"/>
        <v>32530</v>
      </c>
      <c r="AC546" s="6">
        <v>351576.60000000009</v>
      </c>
      <c r="AD546" t="s">
        <v>64</v>
      </c>
    </row>
    <row r="547" spans="1:30" x14ac:dyDescent="0.3">
      <c r="A547" s="6">
        <v>2024</v>
      </c>
      <c r="B547" s="6">
        <v>12</v>
      </c>
      <c r="C547" s="6" t="s">
        <v>33</v>
      </c>
      <c r="D547" s="6">
        <v>5105</v>
      </c>
      <c r="E547" s="6"/>
      <c r="F547" s="6">
        <v>6820</v>
      </c>
      <c r="G547" s="6">
        <v>218204</v>
      </c>
      <c r="H547" s="6">
        <v>406589</v>
      </c>
      <c r="I547" s="7">
        <f t="shared" si="103"/>
        <v>624793</v>
      </c>
      <c r="J547" s="6">
        <v>624793</v>
      </c>
      <c r="K547" s="6">
        <v>596432</v>
      </c>
      <c r="L547" s="6">
        <v>72</v>
      </c>
      <c r="M547" s="6">
        <v>130</v>
      </c>
      <c r="N547" s="6">
        <f t="shared" si="98"/>
        <v>886600</v>
      </c>
      <c r="O547" s="6">
        <f t="shared" si="99"/>
        <v>218204</v>
      </c>
      <c r="P547" s="6">
        <f t="shared" si="100"/>
        <v>15710688</v>
      </c>
      <c r="Q547" s="6">
        <f t="shared" si="104"/>
        <v>624793</v>
      </c>
      <c r="R547" s="6">
        <v>1016.16</v>
      </c>
      <c r="S547" s="6">
        <v>430.18</v>
      </c>
      <c r="T547" s="6">
        <f t="shared" si="95"/>
        <v>366116202.13999999</v>
      </c>
      <c r="U547" s="6">
        <f t="shared" si="96"/>
        <v>406589</v>
      </c>
      <c r="V547" s="6">
        <f t="shared" si="97"/>
        <v>238253022.22</v>
      </c>
      <c r="W547" s="6">
        <f t="shared" si="101"/>
        <v>15710688</v>
      </c>
      <c r="X547" s="6">
        <v>0</v>
      </c>
      <c r="Y547" s="6">
        <v>708132.6</v>
      </c>
      <c r="Z547" s="6">
        <v>48174.599999999977</v>
      </c>
      <c r="AA547" s="6">
        <f t="shared" si="105"/>
        <v>659958</v>
      </c>
      <c r="AB547" s="6">
        <f t="shared" si="102"/>
        <v>35165</v>
      </c>
      <c r="AC547" s="6">
        <v>83339.599999999977</v>
      </c>
      <c r="AD547" t="s">
        <v>64</v>
      </c>
    </row>
    <row r="548" spans="1:30" x14ac:dyDescent="0.3">
      <c r="A548" s="6">
        <v>2024</v>
      </c>
      <c r="B548" s="6">
        <v>12</v>
      </c>
      <c r="C548" s="6" t="s">
        <v>34</v>
      </c>
      <c r="D548" s="6">
        <v>4110</v>
      </c>
      <c r="E548" s="6"/>
      <c r="F548" s="6">
        <v>2905</v>
      </c>
      <c r="G548" s="6">
        <v>120561</v>
      </c>
      <c r="H548" s="6">
        <v>19751</v>
      </c>
      <c r="I548" s="7">
        <f t="shared" si="103"/>
        <v>140312</v>
      </c>
      <c r="J548" s="6">
        <v>140312</v>
      </c>
      <c r="K548" s="6">
        <v>123023</v>
      </c>
      <c r="L548" s="6">
        <v>72</v>
      </c>
      <c r="M548" s="6">
        <v>130</v>
      </c>
      <c r="N548" s="6">
        <f t="shared" si="98"/>
        <v>377650</v>
      </c>
      <c r="O548" s="6">
        <f t="shared" si="99"/>
        <v>120561</v>
      </c>
      <c r="P548" s="6">
        <f t="shared" si="100"/>
        <v>8680392</v>
      </c>
      <c r="Q548" s="6">
        <f t="shared" si="104"/>
        <v>140312</v>
      </c>
      <c r="R548" s="6">
        <v>1016.16</v>
      </c>
      <c r="S548" s="6">
        <v>430.18</v>
      </c>
      <c r="T548" s="6">
        <f t="shared" si="95"/>
        <v>82220025.760000005</v>
      </c>
      <c r="U548" s="6">
        <f t="shared" si="96"/>
        <v>19751</v>
      </c>
      <c r="V548" s="6">
        <f t="shared" si="97"/>
        <v>11573690.98</v>
      </c>
      <c r="W548" s="6">
        <f t="shared" si="101"/>
        <v>8680392</v>
      </c>
      <c r="X548" s="6">
        <v>0</v>
      </c>
      <c r="Y548" s="6">
        <v>213209.80000000002</v>
      </c>
      <c r="Z548" s="6">
        <v>33244.800000000017</v>
      </c>
      <c r="AA548" s="6">
        <f t="shared" si="105"/>
        <v>179965</v>
      </c>
      <c r="AB548" s="6">
        <f t="shared" si="102"/>
        <v>39653</v>
      </c>
      <c r="AC548" s="6">
        <v>72897.800000000017</v>
      </c>
      <c r="AD548" t="s">
        <v>64</v>
      </c>
    </row>
    <row r="549" spans="1:30" x14ac:dyDescent="0.3">
      <c r="A549" s="6">
        <v>2024</v>
      </c>
      <c r="B549" s="6">
        <v>12</v>
      </c>
      <c r="C549" s="6" t="s">
        <v>35</v>
      </c>
      <c r="D549" s="6">
        <v>4112</v>
      </c>
      <c r="E549" s="6"/>
      <c r="F549" s="6">
        <v>3106</v>
      </c>
      <c r="G549" s="6">
        <v>57027</v>
      </c>
      <c r="H549" s="6">
        <v>182283</v>
      </c>
      <c r="I549" s="7">
        <f t="shared" si="103"/>
        <v>239310</v>
      </c>
      <c r="J549" s="6">
        <v>239310</v>
      </c>
      <c r="K549" s="6">
        <v>237981</v>
      </c>
      <c r="L549" s="6">
        <v>72</v>
      </c>
      <c r="M549" s="6">
        <v>130</v>
      </c>
      <c r="N549" s="6">
        <f t="shared" si="98"/>
        <v>403780</v>
      </c>
      <c r="O549" s="6">
        <f t="shared" si="99"/>
        <v>57027</v>
      </c>
      <c r="P549" s="6">
        <f t="shared" si="100"/>
        <v>4105944</v>
      </c>
      <c r="Q549" s="6">
        <f t="shared" si="104"/>
        <v>239310</v>
      </c>
      <c r="R549" s="6">
        <v>1016.16</v>
      </c>
      <c r="S549" s="6">
        <v>430.18</v>
      </c>
      <c r="T549" s="6">
        <f t="shared" si="95"/>
        <v>140230873.80000001</v>
      </c>
      <c r="U549" s="6">
        <f t="shared" si="96"/>
        <v>182283</v>
      </c>
      <c r="V549" s="6">
        <f t="shared" si="97"/>
        <v>106814192.34</v>
      </c>
      <c r="W549" s="6">
        <f t="shared" si="101"/>
        <v>4105944</v>
      </c>
      <c r="X549" s="6">
        <v>0</v>
      </c>
      <c r="Y549" s="6">
        <v>307266.68144535582</v>
      </c>
      <c r="Z549" s="6">
        <v>30050.681445355818</v>
      </c>
      <c r="AA549" s="6">
        <f t="shared" si="105"/>
        <v>277216</v>
      </c>
      <c r="AB549" s="6">
        <f t="shared" si="102"/>
        <v>37906</v>
      </c>
      <c r="AC549" s="6">
        <v>67956.681445355818</v>
      </c>
      <c r="AD549" t="s">
        <v>64</v>
      </c>
    </row>
    <row r="550" spans="1:30" x14ac:dyDescent="0.3">
      <c r="A550" s="6">
        <v>2024</v>
      </c>
      <c r="B550" s="6">
        <v>12</v>
      </c>
      <c r="C550" s="6" t="s">
        <v>36</v>
      </c>
      <c r="D550" s="6">
        <v>4111</v>
      </c>
      <c r="E550" s="6"/>
      <c r="F550" s="6">
        <v>1731</v>
      </c>
      <c r="G550" s="6">
        <v>70865</v>
      </c>
      <c r="H550" s="6">
        <v>93570</v>
      </c>
      <c r="I550" s="7">
        <f t="shared" si="103"/>
        <v>164435</v>
      </c>
      <c r="J550" s="6">
        <v>164435</v>
      </c>
      <c r="K550" s="6">
        <v>150874</v>
      </c>
      <c r="L550" s="6">
        <v>72</v>
      </c>
      <c r="M550" s="6">
        <v>130</v>
      </c>
      <c r="N550" s="6">
        <f t="shared" si="98"/>
        <v>225030</v>
      </c>
      <c r="O550" s="6">
        <f t="shared" si="99"/>
        <v>70865</v>
      </c>
      <c r="P550" s="6">
        <f t="shared" si="100"/>
        <v>5102280</v>
      </c>
      <c r="Q550" s="6">
        <f t="shared" si="104"/>
        <v>164435</v>
      </c>
      <c r="R550" s="6">
        <v>1016.16</v>
      </c>
      <c r="S550" s="6">
        <v>430.18</v>
      </c>
      <c r="T550" s="6">
        <f t="shared" si="95"/>
        <v>96355621.299999997</v>
      </c>
      <c r="U550" s="6">
        <f t="shared" si="96"/>
        <v>93570</v>
      </c>
      <c r="V550" s="6">
        <f t="shared" si="97"/>
        <v>54830148.600000001</v>
      </c>
      <c r="W550" s="6">
        <f t="shared" si="101"/>
        <v>5102280</v>
      </c>
      <c r="X550" s="6">
        <v>0</v>
      </c>
      <c r="Y550" s="6">
        <v>244899.13544668589</v>
      </c>
      <c r="Z550" s="6">
        <v>23951.13544668589</v>
      </c>
      <c r="AA550" s="6">
        <f t="shared" si="105"/>
        <v>220948</v>
      </c>
      <c r="AB550" s="6">
        <f t="shared" si="102"/>
        <v>56513</v>
      </c>
      <c r="AC550" s="6">
        <v>80464.13544668589</v>
      </c>
      <c r="AD550" t="s">
        <v>64</v>
      </c>
    </row>
    <row r="551" spans="1:30" x14ac:dyDescent="0.3">
      <c r="A551" s="6">
        <v>2024</v>
      </c>
      <c r="B551" s="6">
        <v>12</v>
      </c>
      <c r="C551" s="6" t="s">
        <v>37</v>
      </c>
      <c r="D551" s="6">
        <v>5111</v>
      </c>
      <c r="E551" s="6"/>
      <c r="F551" s="6">
        <v>6978</v>
      </c>
      <c r="G551" s="6">
        <v>223596</v>
      </c>
      <c r="H551" s="6">
        <v>255260</v>
      </c>
      <c r="I551" s="7">
        <f t="shared" si="103"/>
        <v>478856</v>
      </c>
      <c r="J551" s="6">
        <v>478856</v>
      </c>
      <c r="K551" s="6">
        <v>416108</v>
      </c>
      <c r="L551" s="6">
        <v>72</v>
      </c>
      <c r="M551" s="6">
        <v>130</v>
      </c>
      <c r="N551" s="6">
        <f t="shared" si="98"/>
        <v>907140</v>
      </c>
      <c r="O551" s="6">
        <f t="shared" si="99"/>
        <v>223596</v>
      </c>
      <c r="P551" s="6">
        <f t="shared" si="100"/>
        <v>16098912</v>
      </c>
      <c r="Q551" s="6">
        <f t="shared" si="104"/>
        <v>478856</v>
      </c>
      <c r="R551" s="6">
        <v>1016.16</v>
      </c>
      <c r="S551" s="6">
        <v>430.18</v>
      </c>
      <c r="T551" s="6">
        <f t="shared" si="95"/>
        <v>280600038.88</v>
      </c>
      <c r="U551" s="6">
        <f t="shared" si="96"/>
        <v>255260</v>
      </c>
      <c r="V551" s="6">
        <f t="shared" si="97"/>
        <v>149577254.80000001</v>
      </c>
      <c r="W551" s="6">
        <f t="shared" si="101"/>
        <v>16098912</v>
      </c>
      <c r="X551" s="6">
        <v>0</v>
      </c>
      <c r="Y551" s="6">
        <v>677573.68</v>
      </c>
      <c r="Z551" s="6">
        <v>110209.68000000005</v>
      </c>
      <c r="AA551" s="6">
        <f t="shared" si="105"/>
        <v>567364</v>
      </c>
      <c r="AB551" s="6">
        <f t="shared" si="102"/>
        <v>88508</v>
      </c>
      <c r="AC551" s="6">
        <v>198717.68000000005</v>
      </c>
      <c r="AD551" t="s">
        <v>64</v>
      </c>
    </row>
    <row r="552" spans="1:30" x14ac:dyDescent="0.3">
      <c r="A552" s="6">
        <v>2024</v>
      </c>
      <c r="B552" s="6">
        <v>12</v>
      </c>
      <c r="C552" s="6" t="s">
        <v>38</v>
      </c>
      <c r="D552" s="6">
        <v>5110</v>
      </c>
      <c r="E552" s="6"/>
      <c r="F552" s="6">
        <v>3747</v>
      </c>
      <c r="G552" s="6">
        <v>132373</v>
      </c>
      <c r="H552" s="6">
        <v>25406</v>
      </c>
      <c r="I552" s="7">
        <f t="shared" si="103"/>
        <v>157779</v>
      </c>
      <c r="J552" s="6">
        <v>157779</v>
      </c>
      <c r="K552" s="6">
        <v>136608</v>
      </c>
      <c r="L552" s="6">
        <v>72</v>
      </c>
      <c r="M552" s="6">
        <v>130</v>
      </c>
      <c r="N552" s="6">
        <f t="shared" si="98"/>
        <v>487110</v>
      </c>
      <c r="O552" s="6">
        <f t="shared" si="99"/>
        <v>132373</v>
      </c>
      <c r="P552" s="6">
        <f t="shared" si="100"/>
        <v>9530856</v>
      </c>
      <c r="Q552" s="6">
        <f t="shared" si="104"/>
        <v>157779</v>
      </c>
      <c r="R552" s="6">
        <v>1016.16</v>
      </c>
      <c r="S552" s="6">
        <v>430.18</v>
      </c>
      <c r="T552" s="6">
        <f t="shared" si="95"/>
        <v>92455338.420000002</v>
      </c>
      <c r="U552" s="6">
        <f t="shared" si="96"/>
        <v>25406</v>
      </c>
      <c r="V552" s="6">
        <f t="shared" si="97"/>
        <v>14887407.880000001</v>
      </c>
      <c r="W552" s="6">
        <f t="shared" si="101"/>
        <v>9530856</v>
      </c>
      <c r="X552" s="6">
        <v>0</v>
      </c>
      <c r="Y552" s="6">
        <v>1234990.1600000001</v>
      </c>
      <c r="Z552" s="6">
        <v>1052394.1600000001</v>
      </c>
      <c r="AA552" s="6">
        <f t="shared" si="105"/>
        <v>182596</v>
      </c>
      <c r="AB552" s="6">
        <f t="shared" si="102"/>
        <v>24817</v>
      </c>
      <c r="AC552" s="6">
        <v>1077211.1600000001</v>
      </c>
      <c r="AD552" t="s">
        <v>64</v>
      </c>
    </row>
    <row r="553" spans="1:30" x14ac:dyDescent="0.3">
      <c r="A553" s="6">
        <v>2024</v>
      </c>
      <c r="B553" s="6">
        <v>12</v>
      </c>
      <c r="C553" s="6" t="s">
        <v>39</v>
      </c>
      <c r="D553" s="6">
        <v>6103</v>
      </c>
      <c r="E553" s="6"/>
      <c r="F553" s="6">
        <v>1255</v>
      </c>
      <c r="G553" s="6">
        <v>73973</v>
      </c>
      <c r="H553" s="6">
        <v>35725</v>
      </c>
      <c r="I553" s="7">
        <f t="shared" si="103"/>
        <v>109698</v>
      </c>
      <c r="J553" s="6">
        <v>109698</v>
      </c>
      <c r="K553" s="6">
        <v>85079</v>
      </c>
      <c r="L553" s="6">
        <v>72</v>
      </c>
      <c r="M553" s="6">
        <v>130</v>
      </c>
      <c r="N553" s="6">
        <f t="shared" si="98"/>
        <v>163150</v>
      </c>
      <c r="O553" s="6">
        <f t="shared" si="99"/>
        <v>73973</v>
      </c>
      <c r="P553" s="6">
        <f t="shared" si="100"/>
        <v>5326056</v>
      </c>
      <c r="Q553" s="6">
        <f t="shared" si="104"/>
        <v>109698</v>
      </c>
      <c r="R553" s="6">
        <v>1016.16</v>
      </c>
      <c r="S553" s="6">
        <v>430.18</v>
      </c>
      <c r="T553" s="6">
        <f t="shared" si="95"/>
        <v>64280834.039999999</v>
      </c>
      <c r="U553" s="6">
        <f t="shared" si="96"/>
        <v>35725</v>
      </c>
      <c r="V553" s="6">
        <f t="shared" si="97"/>
        <v>20934135.5</v>
      </c>
      <c r="W553" s="6">
        <f t="shared" si="101"/>
        <v>5326056</v>
      </c>
      <c r="X553" s="6">
        <v>0</v>
      </c>
      <c r="Y553" s="6">
        <v>744025.92</v>
      </c>
      <c r="Z553" s="6">
        <v>576550.92000000004</v>
      </c>
      <c r="AA553" s="6">
        <f t="shared" si="105"/>
        <v>167475</v>
      </c>
      <c r="AB553" s="6">
        <f t="shared" si="102"/>
        <v>57777</v>
      </c>
      <c r="AC553" s="6">
        <v>634327.92000000004</v>
      </c>
      <c r="AD553" t="s">
        <v>64</v>
      </c>
    </row>
    <row r="554" spans="1:30" x14ac:dyDescent="0.3">
      <c r="A554" s="6">
        <v>2024</v>
      </c>
      <c r="B554" s="6">
        <v>12</v>
      </c>
      <c r="C554" s="6" t="s">
        <v>40</v>
      </c>
      <c r="D554" s="6">
        <v>4113</v>
      </c>
      <c r="E554" s="6"/>
      <c r="F554" s="6">
        <v>1973</v>
      </c>
      <c r="G554" s="6">
        <v>50669</v>
      </c>
      <c r="H554" s="6">
        <v>99924</v>
      </c>
      <c r="I554" s="7">
        <f t="shared" si="103"/>
        <v>150593</v>
      </c>
      <c r="J554" s="6">
        <v>150593</v>
      </c>
      <c r="K554" s="6">
        <v>145770</v>
      </c>
      <c r="L554" s="6">
        <v>72</v>
      </c>
      <c r="M554" s="6">
        <v>130</v>
      </c>
      <c r="N554" s="6">
        <f t="shared" si="98"/>
        <v>256490</v>
      </c>
      <c r="O554" s="6">
        <f t="shared" si="99"/>
        <v>50669</v>
      </c>
      <c r="P554" s="6">
        <f t="shared" si="100"/>
        <v>3648168</v>
      </c>
      <c r="Q554" s="6">
        <f t="shared" si="104"/>
        <v>150593</v>
      </c>
      <c r="R554" s="6">
        <v>1016.16</v>
      </c>
      <c r="S554" s="6">
        <v>430.18</v>
      </c>
      <c r="T554" s="6">
        <f t="shared" si="95"/>
        <v>88244486.140000001</v>
      </c>
      <c r="U554" s="6">
        <f t="shared" si="96"/>
        <v>99924</v>
      </c>
      <c r="V554" s="6">
        <f t="shared" si="97"/>
        <v>58553465.520000003</v>
      </c>
      <c r="W554" s="6">
        <f t="shared" si="101"/>
        <v>3648168</v>
      </c>
      <c r="X554" s="6">
        <v>0</v>
      </c>
      <c r="Y554" s="6">
        <v>464896.74</v>
      </c>
      <c r="Z554" s="6">
        <v>294949.74</v>
      </c>
      <c r="AA554" s="6">
        <f t="shared" si="105"/>
        <v>169947</v>
      </c>
      <c r="AB554" s="6">
        <f t="shared" si="102"/>
        <v>19354</v>
      </c>
      <c r="AC554" s="6">
        <v>314303.74</v>
      </c>
      <c r="AD554" t="s">
        <v>64</v>
      </c>
    </row>
    <row r="555" spans="1:30" x14ac:dyDescent="0.3">
      <c r="A555" s="6">
        <v>2024</v>
      </c>
      <c r="B555" s="6">
        <v>12</v>
      </c>
      <c r="C555" s="6" t="s">
        <v>41</v>
      </c>
      <c r="D555" s="6">
        <v>6104</v>
      </c>
      <c r="E555" s="6"/>
      <c r="F555" s="6">
        <v>4901</v>
      </c>
      <c r="G555" s="6">
        <v>407057</v>
      </c>
      <c r="H555" s="6">
        <v>199029</v>
      </c>
      <c r="I555" s="7">
        <f t="shared" si="103"/>
        <v>606086</v>
      </c>
      <c r="J555" s="6">
        <v>606086</v>
      </c>
      <c r="K555" s="6">
        <v>434118</v>
      </c>
      <c r="L555" s="6">
        <v>72</v>
      </c>
      <c r="M555" s="6">
        <v>130</v>
      </c>
      <c r="N555" s="6">
        <f t="shared" si="98"/>
        <v>637130</v>
      </c>
      <c r="O555" s="6">
        <f t="shared" si="99"/>
        <v>407057</v>
      </c>
      <c r="P555" s="6">
        <f t="shared" si="100"/>
        <v>29308104</v>
      </c>
      <c r="Q555" s="6">
        <f t="shared" si="104"/>
        <v>606086</v>
      </c>
      <c r="R555" s="6">
        <v>1016.16</v>
      </c>
      <c r="S555" s="6">
        <v>430.18</v>
      </c>
      <c r="T555" s="6">
        <f t="shared" si="95"/>
        <v>355154274.28000003</v>
      </c>
      <c r="U555" s="6">
        <f t="shared" si="96"/>
        <v>199029</v>
      </c>
      <c r="V555" s="6">
        <f t="shared" si="97"/>
        <v>116627013.42</v>
      </c>
      <c r="W555" s="6">
        <f t="shared" si="101"/>
        <v>29308104</v>
      </c>
      <c r="X555" s="6">
        <v>0</v>
      </c>
      <c r="Y555" s="6">
        <v>669557.12</v>
      </c>
      <c r="Z555" s="6">
        <v>41459.119999999995</v>
      </c>
      <c r="AA555" s="6">
        <f t="shared" si="105"/>
        <v>628098</v>
      </c>
      <c r="AB555" s="6">
        <f t="shared" si="102"/>
        <v>22012</v>
      </c>
      <c r="AC555" s="6">
        <v>63471.119999999995</v>
      </c>
      <c r="AD555" t="s">
        <v>64</v>
      </c>
    </row>
    <row r="556" spans="1:30" x14ac:dyDescent="0.3">
      <c r="A556" s="6">
        <v>2024</v>
      </c>
      <c r="B556" s="6">
        <v>12</v>
      </c>
      <c r="C556" s="6" t="s">
        <v>42</v>
      </c>
      <c r="D556" s="6">
        <v>5108</v>
      </c>
      <c r="E556" s="6"/>
      <c r="F556" s="6">
        <v>4903</v>
      </c>
      <c r="G556" s="6">
        <v>227723</v>
      </c>
      <c r="H556" s="6">
        <v>172464</v>
      </c>
      <c r="I556" s="7">
        <f t="shared" si="103"/>
        <v>400187</v>
      </c>
      <c r="J556" s="6">
        <v>400187</v>
      </c>
      <c r="K556" s="6">
        <v>363774</v>
      </c>
      <c r="L556" s="6">
        <v>72</v>
      </c>
      <c r="M556" s="6">
        <v>130</v>
      </c>
      <c r="N556" s="6">
        <f t="shared" si="98"/>
        <v>637390</v>
      </c>
      <c r="O556" s="6">
        <f t="shared" si="99"/>
        <v>227723</v>
      </c>
      <c r="P556" s="6">
        <f t="shared" si="100"/>
        <v>16396056</v>
      </c>
      <c r="Q556" s="6">
        <f t="shared" si="104"/>
        <v>400187</v>
      </c>
      <c r="R556" s="6">
        <v>1016.16</v>
      </c>
      <c r="S556" s="6">
        <v>430.18</v>
      </c>
      <c r="T556" s="6">
        <f t="shared" si="95"/>
        <v>234501578.26000002</v>
      </c>
      <c r="U556" s="6">
        <f t="shared" si="96"/>
        <v>172464</v>
      </c>
      <c r="V556" s="6">
        <f t="shared" si="97"/>
        <v>101060454.72</v>
      </c>
      <c r="W556" s="6">
        <f t="shared" si="101"/>
        <v>16396056</v>
      </c>
      <c r="X556" s="6">
        <v>0</v>
      </c>
      <c r="Y556" s="6">
        <v>685299.31200000003</v>
      </c>
      <c r="Z556" s="6">
        <v>232678.31200000003</v>
      </c>
      <c r="AA556" s="6">
        <f t="shared" si="105"/>
        <v>452621</v>
      </c>
      <c r="AB556" s="6">
        <f t="shared" si="102"/>
        <v>52434</v>
      </c>
      <c r="AC556" s="6">
        <v>285112.31200000003</v>
      </c>
      <c r="AD556" t="s">
        <v>64</v>
      </c>
    </row>
    <row r="557" spans="1:30" x14ac:dyDescent="0.3">
      <c r="A557" s="6">
        <v>2024</v>
      </c>
      <c r="B557" s="6">
        <v>12</v>
      </c>
      <c r="C557" s="6" t="s">
        <v>43</v>
      </c>
      <c r="D557" s="6">
        <v>4210</v>
      </c>
      <c r="E557" s="6"/>
      <c r="F557" s="6">
        <v>0</v>
      </c>
      <c r="G557" s="6">
        <v>0</v>
      </c>
      <c r="H557" s="6">
        <v>0</v>
      </c>
      <c r="I557" s="7">
        <f t="shared" si="103"/>
        <v>0</v>
      </c>
      <c r="J557" s="6">
        <v>0</v>
      </c>
      <c r="K557" s="6">
        <v>0</v>
      </c>
      <c r="L557" s="6">
        <v>72</v>
      </c>
      <c r="M557" s="6">
        <v>130</v>
      </c>
      <c r="N557" s="6">
        <f t="shared" si="98"/>
        <v>0</v>
      </c>
      <c r="O557" s="6">
        <f t="shared" si="99"/>
        <v>0</v>
      </c>
      <c r="P557" s="6">
        <f t="shared" si="100"/>
        <v>0</v>
      </c>
      <c r="Q557" s="6">
        <f t="shared" si="104"/>
        <v>0</v>
      </c>
      <c r="R557" s="6">
        <v>1016.16</v>
      </c>
      <c r="S557" s="6">
        <v>430.18</v>
      </c>
      <c r="T557" s="6">
        <f t="shared" si="95"/>
        <v>0</v>
      </c>
      <c r="U557" s="6">
        <f t="shared" si="96"/>
        <v>0</v>
      </c>
      <c r="V557" s="6">
        <f t="shared" si="97"/>
        <v>0</v>
      </c>
      <c r="W557" s="6">
        <f t="shared" si="101"/>
        <v>0</v>
      </c>
      <c r="X557" s="6">
        <v>0</v>
      </c>
      <c r="Y557" s="6">
        <v>0</v>
      </c>
      <c r="Z557" s="6">
        <v>0</v>
      </c>
      <c r="AA557" s="6">
        <f t="shared" si="105"/>
        <v>0</v>
      </c>
      <c r="AB557" s="6">
        <f t="shared" si="102"/>
        <v>0</v>
      </c>
      <c r="AC557" s="6">
        <v>0</v>
      </c>
      <c r="AD557" t="s">
        <v>64</v>
      </c>
    </row>
    <row r="558" spans="1:30" x14ac:dyDescent="0.3">
      <c r="A558" s="6">
        <v>2024</v>
      </c>
      <c r="B558" s="6">
        <v>12</v>
      </c>
      <c r="C558" s="6" t="s">
        <v>44</v>
      </c>
      <c r="D558" s="6">
        <v>4240</v>
      </c>
      <c r="E558" s="6"/>
      <c r="F558" s="6">
        <v>2970</v>
      </c>
      <c r="G558" s="6">
        <v>203457</v>
      </c>
      <c r="H558" s="6">
        <v>186327</v>
      </c>
      <c r="I558" s="7">
        <f t="shared" si="103"/>
        <v>389784</v>
      </c>
      <c r="J558" s="6">
        <v>389784</v>
      </c>
      <c r="K558" s="6">
        <v>384193</v>
      </c>
      <c r="L558" s="6">
        <v>72</v>
      </c>
      <c r="M558" s="6">
        <v>173</v>
      </c>
      <c r="N558" s="6">
        <f t="shared" si="98"/>
        <v>513810</v>
      </c>
      <c r="O558" s="6">
        <f t="shared" si="99"/>
        <v>203457</v>
      </c>
      <c r="P558" s="6">
        <f t="shared" si="100"/>
        <v>14648904</v>
      </c>
      <c r="Q558" s="6">
        <f t="shared" si="104"/>
        <v>389784</v>
      </c>
      <c r="R558" s="6">
        <v>1016.16</v>
      </c>
      <c r="S558" s="6">
        <v>430.18</v>
      </c>
      <c r="T558" s="6">
        <f t="shared" si="95"/>
        <v>228405628.31999999</v>
      </c>
      <c r="U558" s="6">
        <f t="shared" si="96"/>
        <v>186327</v>
      </c>
      <c r="V558" s="6">
        <f t="shared" si="97"/>
        <v>109183895.46000001</v>
      </c>
      <c r="W558" s="6">
        <f t="shared" si="101"/>
        <v>14648904</v>
      </c>
      <c r="X558" s="6">
        <v>0</v>
      </c>
      <c r="Y558" s="6">
        <v>573957.80000000005</v>
      </c>
      <c r="Z558" s="6">
        <v>168918.80000000005</v>
      </c>
      <c r="AA558" s="6">
        <f t="shared" si="105"/>
        <v>405039</v>
      </c>
      <c r="AB558" s="6">
        <f t="shared" si="102"/>
        <v>15255</v>
      </c>
      <c r="AC558" s="6">
        <v>184173.80000000005</v>
      </c>
      <c r="AD558" t="s">
        <v>64</v>
      </c>
    </row>
    <row r="559" spans="1:30" x14ac:dyDescent="0.3">
      <c r="A559" s="6">
        <v>2024</v>
      </c>
      <c r="B559" s="6">
        <v>12</v>
      </c>
      <c r="C559" s="6" t="s">
        <v>45</v>
      </c>
      <c r="D559" s="6">
        <v>6210</v>
      </c>
      <c r="E559" s="6"/>
      <c r="F559" s="6">
        <v>6927</v>
      </c>
      <c r="G559" s="6">
        <v>609764</v>
      </c>
      <c r="H559" s="6">
        <v>540059</v>
      </c>
      <c r="I559" s="7">
        <f t="shared" si="103"/>
        <v>1149823</v>
      </c>
      <c r="J559" s="6">
        <v>1149823</v>
      </c>
      <c r="K559" s="6">
        <v>895929</v>
      </c>
      <c r="L559" s="6">
        <v>72</v>
      </c>
      <c r="M559" s="6">
        <v>130</v>
      </c>
      <c r="N559" s="6">
        <f t="shared" si="98"/>
        <v>900510</v>
      </c>
      <c r="O559" s="6">
        <f t="shared" si="99"/>
        <v>609764</v>
      </c>
      <c r="P559" s="6">
        <f t="shared" si="100"/>
        <v>43903008</v>
      </c>
      <c r="Q559" s="6">
        <f t="shared" si="104"/>
        <v>900510</v>
      </c>
      <c r="R559" s="6">
        <v>1016.16</v>
      </c>
      <c r="S559" s="6">
        <v>430.18</v>
      </c>
      <c r="T559" s="6">
        <f t="shared" si="95"/>
        <v>527680849.80000001</v>
      </c>
      <c r="U559" s="6">
        <f t="shared" si="96"/>
        <v>290746</v>
      </c>
      <c r="V559" s="6">
        <f t="shared" si="97"/>
        <v>170371341.08000001</v>
      </c>
      <c r="W559" s="6">
        <f t="shared" si="101"/>
        <v>43903008</v>
      </c>
      <c r="X559" s="6">
        <v>0</v>
      </c>
      <c r="Y559" s="6">
        <v>1345923.3699999999</v>
      </c>
      <c r="Z559" s="6">
        <v>35181.369999999879</v>
      </c>
      <c r="AA559" s="6">
        <f t="shared" si="105"/>
        <v>1310742</v>
      </c>
      <c r="AB559" s="6">
        <f t="shared" si="102"/>
        <v>160919</v>
      </c>
      <c r="AC559" s="6">
        <v>196100.36999999988</v>
      </c>
      <c r="AD559" t="s">
        <v>64</v>
      </c>
    </row>
    <row r="560" spans="1:30" x14ac:dyDescent="0.3">
      <c r="A560" s="6">
        <v>2024</v>
      </c>
      <c r="B560" s="6">
        <v>12</v>
      </c>
      <c r="C560" s="6" t="s">
        <v>46</v>
      </c>
      <c r="D560" s="6">
        <v>6220</v>
      </c>
      <c r="E560" s="6"/>
      <c r="F560" s="6">
        <v>4635</v>
      </c>
      <c r="G560" s="6">
        <v>256728</v>
      </c>
      <c r="H560" s="6">
        <v>30934</v>
      </c>
      <c r="I560" s="7">
        <f t="shared" si="103"/>
        <v>287662</v>
      </c>
      <c r="J560" s="6">
        <v>287662</v>
      </c>
      <c r="K560" s="6">
        <v>217241</v>
      </c>
      <c r="L560" s="6">
        <v>72</v>
      </c>
      <c r="M560" s="6">
        <v>130</v>
      </c>
      <c r="N560" s="6">
        <f t="shared" si="98"/>
        <v>602550</v>
      </c>
      <c r="O560" s="6">
        <f t="shared" si="99"/>
        <v>256728</v>
      </c>
      <c r="P560" s="6">
        <f t="shared" si="100"/>
        <v>18484416</v>
      </c>
      <c r="Q560" s="6">
        <f t="shared" si="104"/>
        <v>287662</v>
      </c>
      <c r="R560" s="6">
        <v>1016.16</v>
      </c>
      <c r="S560" s="6">
        <v>430.18</v>
      </c>
      <c r="T560" s="6">
        <f t="shared" si="95"/>
        <v>168564178.75999999</v>
      </c>
      <c r="U560" s="6">
        <f t="shared" si="96"/>
        <v>30934</v>
      </c>
      <c r="V560" s="6">
        <f t="shared" si="97"/>
        <v>18126705.32</v>
      </c>
      <c r="W560" s="6">
        <f t="shared" si="101"/>
        <v>18484416</v>
      </c>
      <c r="X560" s="6">
        <v>0</v>
      </c>
      <c r="Y560" s="6">
        <v>1058105.6399999999</v>
      </c>
      <c r="Z560" s="6">
        <v>726137.6399999999</v>
      </c>
      <c r="AA560" s="6">
        <f t="shared" si="105"/>
        <v>331968</v>
      </c>
      <c r="AB560" s="6">
        <f t="shared" si="102"/>
        <v>44306</v>
      </c>
      <c r="AC560" s="6">
        <v>770443.6399999999</v>
      </c>
      <c r="AD560" t="s">
        <v>64</v>
      </c>
    </row>
    <row r="561" spans="1:30" x14ac:dyDescent="0.3">
      <c r="A561" s="6">
        <v>2024</v>
      </c>
      <c r="B561" s="6">
        <v>12</v>
      </c>
      <c r="C561" s="6" t="s">
        <v>47</v>
      </c>
      <c r="D561" s="6">
        <v>6241</v>
      </c>
      <c r="E561" s="6"/>
      <c r="F561" s="6">
        <v>2621</v>
      </c>
      <c r="G561" s="6">
        <v>97928</v>
      </c>
      <c r="H561" s="6">
        <v>221678</v>
      </c>
      <c r="I561" s="7">
        <f t="shared" si="103"/>
        <v>319606</v>
      </c>
      <c r="J561" s="6">
        <v>319606</v>
      </c>
      <c r="K561" s="6">
        <v>286086</v>
      </c>
      <c r="L561" s="6">
        <v>72</v>
      </c>
      <c r="M561" s="6">
        <v>130</v>
      </c>
      <c r="N561" s="6">
        <f t="shared" si="98"/>
        <v>340730</v>
      </c>
      <c r="O561" s="6">
        <f t="shared" si="99"/>
        <v>97928</v>
      </c>
      <c r="P561" s="6">
        <f t="shared" si="100"/>
        <v>7050816</v>
      </c>
      <c r="Q561" s="6">
        <f t="shared" si="104"/>
        <v>319606</v>
      </c>
      <c r="R561" s="6">
        <v>1016.16</v>
      </c>
      <c r="S561" s="6">
        <v>430.18</v>
      </c>
      <c r="T561" s="6">
        <f t="shared" si="95"/>
        <v>187282723.88</v>
      </c>
      <c r="U561" s="6">
        <f t="shared" si="96"/>
        <v>221678</v>
      </c>
      <c r="V561" s="6">
        <f t="shared" si="97"/>
        <v>129898874.44</v>
      </c>
      <c r="W561" s="6">
        <f t="shared" si="101"/>
        <v>7050816</v>
      </c>
      <c r="X561" s="6">
        <v>0</v>
      </c>
      <c r="Y561" s="6">
        <v>1243224.6390802001</v>
      </c>
      <c r="Z561" s="6">
        <v>913532.63908020011</v>
      </c>
      <c r="AA561" s="6">
        <f t="shared" si="105"/>
        <v>329692</v>
      </c>
      <c r="AB561" s="6">
        <f t="shared" si="102"/>
        <v>10086</v>
      </c>
      <c r="AC561" s="6">
        <v>923618.63908020011</v>
      </c>
      <c r="AD561" t="s">
        <v>64</v>
      </c>
    </row>
    <row r="562" spans="1:30" x14ac:dyDescent="0.3">
      <c r="A562" s="6">
        <v>2025</v>
      </c>
      <c r="B562" s="6">
        <v>1</v>
      </c>
      <c r="C562" s="6" t="s">
        <v>18</v>
      </c>
      <c r="D562" s="6">
        <v>4102</v>
      </c>
      <c r="E562" s="6"/>
      <c r="F562" s="6">
        <v>7470</v>
      </c>
      <c r="G562" s="6">
        <v>330571</v>
      </c>
      <c r="H562" s="6">
        <v>713635</v>
      </c>
      <c r="I562" s="7">
        <f t="shared" si="103"/>
        <v>1044206</v>
      </c>
      <c r="J562" s="6">
        <v>1044206</v>
      </c>
      <c r="K562" s="6">
        <v>966051</v>
      </c>
      <c r="L562" s="6">
        <v>73</v>
      </c>
      <c r="M562" s="6">
        <v>130</v>
      </c>
      <c r="N562" s="6">
        <f t="shared" si="98"/>
        <v>971100</v>
      </c>
      <c r="O562" s="6">
        <f t="shared" si="99"/>
        <v>330571</v>
      </c>
      <c r="P562" s="6">
        <f t="shared" si="100"/>
        <v>24131683</v>
      </c>
      <c r="Q562" s="6">
        <f t="shared" si="104"/>
        <v>971100</v>
      </c>
      <c r="R562" s="6">
        <v>1023.83</v>
      </c>
      <c r="S562" s="6">
        <v>431.35</v>
      </c>
      <c r="T562" s="6">
        <f t="shared" si="95"/>
        <v>575357328</v>
      </c>
      <c r="U562" s="6">
        <f t="shared" si="96"/>
        <v>640529</v>
      </c>
      <c r="V562" s="6">
        <f t="shared" si="97"/>
        <v>379500621.92000002</v>
      </c>
      <c r="W562" s="6">
        <f t="shared" si="101"/>
        <v>24131683</v>
      </c>
      <c r="X562" s="6">
        <v>0</v>
      </c>
      <c r="Y562" s="6">
        <v>1868369.495634099</v>
      </c>
      <c r="Z562" s="6">
        <v>809069.495634099</v>
      </c>
      <c r="AA562" s="6">
        <f t="shared" si="105"/>
        <v>1059300</v>
      </c>
      <c r="AB562" s="6">
        <f t="shared" si="102"/>
        <v>15094</v>
      </c>
      <c r="AC562" s="6">
        <v>824163.495634099</v>
      </c>
      <c r="AD562" t="s">
        <v>65</v>
      </c>
    </row>
    <row r="563" spans="1:30" x14ac:dyDescent="0.3">
      <c r="A563" s="6">
        <v>2025</v>
      </c>
      <c r="B563" s="6">
        <v>1</v>
      </c>
      <c r="C563" s="6" t="s">
        <v>19</v>
      </c>
      <c r="D563" s="6">
        <v>4103</v>
      </c>
      <c r="E563" s="6"/>
      <c r="F563" s="6">
        <v>4905</v>
      </c>
      <c r="G563" s="6">
        <v>173866</v>
      </c>
      <c r="H563" s="6">
        <v>484895</v>
      </c>
      <c r="I563" s="7">
        <f t="shared" si="103"/>
        <v>658761</v>
      </c>
      <c r="J563" s="6">
        <v>658761</v>
      </c>
      <c r="K563" s="6">
        <v>636319</v>
      </c>
      <c r="L563" s="6">
        <v>73</v>
      </c>
      <c r="M563" s="6">
        <v>130</v>
      </c>
      <c r="N563" s="6">
        <f t="shared" si="98"/>
        <v>637650</v>
      </c>
      <c r="O563" s="6">
        <f t="shared" si="99"/>
        <v>173866</v>
      </c>
      <c r="P563" s="6">
        <f t="shared" si="100"/>
        <v>12692218</v>
      </c>
      <c r="Q563" s="6">
        <f t="shared" si="104"/>
        <v>637650</v>
      </c>
      <c r="R563" s="6">
        <v>1023.83</v>
      </c>
      <c r="S563" s="6">
        <v>431.35</v>
      </c>
      <c r="T563" s="6">
        <f t="shared" si="95"/>
        <v>377794872</v>
      </c>
      <c r="U563" s="6">
        <f t="shared" si="96"/>
        <v>463784</v>
      </c>
      <c r="V563" s="6">
        <f t="shared" si="97"/>
        <v>274782744.31999999</v>
      </c>
      <c r="W563" s="6">
        <f t="shared" si="101"/>
        <v>12692218</v>
      </c>
      <c r="X563" s="6">
        <v>0</v>
      </c>
      <c r="Y563" s="6">
        <v>1029825.7113813318</v>
      </c>
      <c r="Z563" s="6">
        <v>363492.71138133178</v>
      </c>
      <c r="AA563" s="6">
        <f t="shared" si="105"/>
        <v>666333</v>
      </c>
      <c r="AB563" s="6">
        <f t="shared" si="102"/>
        <v>7572</v>
      </c>
      <c r="AC563" s="6">
        <v>371064.71138133178</v>
      </c>
      <c r="AD563" t="s">
        <v>65</v>
      </c>
    </row>
    <row r="564" spans="1:30" x14ac:dyDescent="0.3">
      <c r="A564" s="6">
        <v>2025</v>
      </c>
      <c r="B564" s="6">
        <v>1</v>
      </c>
      <c r="C564" s="6" t="s">
        <v>20</v>
      </c>
      <c r="D564" s="6">
        <v>4104</v>
      </c>
      <c r="E564" s="6"/>
      <c r="F564" s="6">
        <v>10439</v>
      </c>
      <c r="G564" s="6">
        <v>284589</v>
      </c>
      <c r="H564" s="6">
        <v>572723</v>
      </c>
      <c r="I564" s="7">
        <f t="shared" si="103"/>
        <v>857312</v>
      </c>
      <c r="J564" s="6">
        <v>857312</v>
      </c>
      <c r="K564" s="6">
        <v>819785</v>
      </c>
      <c r="L564" s="6">
        <v>73</v>
      </c>
      <c r="M564" s="6">
        <v>130</v>
      </c>
      <c r="N564" s="6">
        <f t="shared" si="98"/>
        <v>1357070</v>
      </c>
      <c r="O564" s="6">
        <f t="shared" si="99"/>
        <v>284589</v>
      </c>
      <c r="P564" s="6">
        <f t="shared" si="100"/>
        <v>20774997</v>
      </c>
      <c r="Q564" s="6">
        <f t="shared" si="104"/>
        <v>857312</v>
      </c>
      <c r="R564" s="6">
        <v>1023.83</v>
      </c>
      <c r="S564" s="6">
        <v>431.35</v>
      </c>
      <c r="T564" s="6">
        <f t="shared" si="95"/>
        <v>507940213.75999999</v>
      </c>
      <c r="U564" s="6">
        <f t="shared" si="96"/>
        <v>572723</v>
      </c>
      <c r="V564" s="6">
        <f t="shared" si="97"/>
        <v>339326923.04000002</v>
      </c>
      <c r="W564" s="6">
        <f t="shared" si="101"/>
        <v>20774997</v>
      </c>
      <c r="X564" s="6">
        <v>0</v>
      </c>
      <c r="Y564" s="6">
        <v>1328059.6400000001</v>
      </c>
      <c r="Z564" s="6">
        <v>458377.64000000013</v>
      </c>
      <c r="AA564" s="6">
        <f t="shared" si="105"/>
        <v>869682</v>
      </c>
      <c r="AB564" s="6">
        <f t="shared" si="102"/>
        <v>12370</v>
      </c>
      <c r="AC564" s="6">
        <v>470747.64000000013</v>
      </c>
      <c r="AD564" t="s">
        <v>65</v>
      </c>
    </row>
    <row r="565" spans="1:30" x14ac:dyDescent="0.3">
      <c r="A565" s="6">
        <v>2025</v>
      </c>
      <c r="B565" s="6">
        <v>1</v>
      </c>
      <c r="C565" s="6" t="s">
        <v>21</v>
      </c>
      <c r="D565" s="6">
        <v>6101</v>
      </c>
      <c r="E565" s="6"/>
      <c r="F565" s="6">
        <v>4695</v>
      </c>
      <c r="G565" s="6">
        <v>358706</v>
      </c>
      <c r="H565" s="6">
        <v>0</v>
      </c>
      <c r="I565" s="7">
        <f t="shared" si="103"/>
        <v>358706</v>
      </c>
      <c r="J565" s="6">
        <v>358706</v>
      </c>
      <c r="K565" s="6">
        <v>306230</v>
      </c>
      <c r="L565" s="6">
        <v>73</v>
      </c>
      <c r="M565" s="6">
        <v>130</v>
      </c>
      <c r="N565" s="6">
        <f t="shared" si="98"/>
        <v>610350</v>
      </c>
      <c r="O565" s="6">
        <f t="shared" si="99"/>
        <v>358706</v>
      </c>
      <c r="P565" s="6">
        <f t="shared" si="100"/>
        <v>26185538</v>
      </c>
      <c r="Q565" s="6">
        <f t="shared" si="104"/>
        <v>358706</v>
      </c>
      <c r="R565" s="6">
        <v>1023.83</v>
      </c>
      <c r="S565" s="6">
        <v>431.35</v>
      </c>
      <c r="T565" s="6">
        <f t="shared" si="95"/>
        <v>212526130.88</v>
      </c>
      <c r="U565" s="6">
        <f t="shared" si="96"/>
        <v>0</v>
      </c>
      <c r="V565" s="6">
        <f t="shared" si="97"/>
        <v>0</v>
      </c>
      <c r="W565" s="6">
        <f t="shared" si="101"/>
        <v>26185538</v>
      </c>
      <c r="X565" s="6">
        <v>0</v>
      </c>
      <c r="Y565" s="6">
        <v>620268.61</v>
      </c>
      <c r="Z565" s="6">
        <v>60137.609999999986</v>
      </c>
      <c r="AA565" s="6">
        <f t="shared" si="105"/>
        <v>560131</v>
      </c>
      <c r="AB565" s="6">
        <f t="shared" si="102"/>
        <v>201425</v>
      </c>
      <c r="AC565" s="6">
        <v>261562.61</v>
      </c>
      <c r="AD565" t="s">
        <v>65</v>
      </c>
    </row>
    <row r="566" spans="1:30" x14ac:dyDescent="0.3">
      <c r="A566" s="6">
        <v>2025</v>
      </c>
      <c r="B566" s="6">
        <v>1</v>
      </c>
      <c r="C566" s="6" t="s">
        <v>22</v>
      </c>
      <c r="D566" s="6">
        <v>5101</v>
      </c>
      <c r="E566" s="6"/>
      <c r="F566" s="6">
        <v>10937</v>
      </c>
      <c r="G566" s="6">
        <v>525653</v>
      </c>
      <c r="H566" s="6">
        <v>422872</v>
      </c>
      <c r="I566" s="7">
        <f t="shared" si="103"/>
        <v>948525</v>
      </c>
      <c r="J566" s="6">
        <v>948525</v>
      </c>
      <c r="K566" s="6">
        <v>884645</v>
      </c>
      <c r="L566" s="6">
        <v>73</v>
      </c>
      <c r="M566" s="6">
        <v>130</v>
      </c>
      <c r="N566" s="6">
        <f t="shared" si="98"/>
        <v>1421810</v>
      </c>
      <c r="O566" s="6">
        <f t="shared" si="99"/>
        <v>525653</v>
      </c>
      <c r="P566" s="6">
        <f t="shared" si="100"/>
        <v>38372669</v>
      </c>
      <c r="Q566" s="6">
        <f t="shared" si="104"/>
        <v>948525</v>
      </c>
      <c r="R566" s="6">
        <v>1023.83</v>
      </c>
      <c r="S566" s="6">
        <v>431.35</v>
      </c>
      <c r="T566" s="6">
        <f t="shared" si="95"/>
        <v>561982092</v>
      </c>
      <c r="U566" s="6">
        <f t="shared" si="96"/>
        <v>422872</v>
      </c>
      <c r="V566" s="6">
        <f t="shared" si="97"/>
        <v>250543202.56</v>
      </c>
      <c r="W566" s="6">
        <f t="shared" si="101"/>
        <v>38372669</v>
      </c>
      <c r="X566" s="6">
        <v>0</v>
      </c>
      <c r="Y566" s="6">
        <v>1419654.0804799136</v>
      </c>
      <c r="Z566" s="6">
        <v>410361.08047991362</v>
      </c>
      <c r="AA566" s="6">
        <f t="shared" si="105"/>
        <v>1009293</v>
      </c>
      <c r="AB566" s="6">
        <f t="shared" si="102"/>
        <v>60768</v>
      </c>
      <c r="AC566" s="6">
        <v>471129.08047991362</v>
      </c>
      <c r="AD566" t="s">
        <v>65</v>
      </c>
    </row>
    <row r="567" spans="1:30" x14ac:dyDescent="0.3">
      <c r="A567" s="6">
        <v>2025</v>
      </c>
      <c r="B567" s="6">
        <v>1</v>
      </c>
      <c r="C567" s="6" t="s">
        <v>23</v>
      </c>
      <c r="D567" s="6">
        <v>6105</v>
      </c>
      <c r="E567" s="6"/>
      <c r="F567" s="6">
        <v>9445</v>
      </c>
      <c r="G567" s="6">
        <v>516685</v>
      </c>
      <c r="H567" s="6">
        <v>500719</v>
      </c>
      <c r="I567" s="7">
        <f t="shared" si="103"/>
        <v>1017404</v>
      </c>
      <c r="J567" s="6">
        <v>1017404</v>
      </c>
      <c r="K567" s="6">
        <v>864824</v>
      </c>
      <c r="L567" s="6">
        <v>73</v>
      </c>
      <c r="M567" s="6">
        <v>130</v>
      </c>
      <c r="N567" s="6">
        <f t="shared" si="98"/>
        <v>1227850</v>
      </c>
      <c r="O567" s="6">
        <f t="shared" si="99"/>
        <v>516685</v>
      </c>
      <c r="P567" s="6">
        <f t="shared" si="100"/>
        <v>37718005</v>
      </c>
      <c r="Q567" s="6">
        <f t="shared" si="104"/>
        <v>1017404</v>
      </c>
      <c r="R567" s="6">
        <v>1023.83</v>
      </c>
      <c r="S567" s="6">
        <v>431.35</v>
      </c>
      <c r="T567" s="6">
        <f t="shared" si="95"/>
        <v>602791521.92000008</v>
      </c>
      <c r="U567" s="6">
        <f t="shared" si="96"/>
        <v>500719</v>
      </c>
      <c r="V567" s="6">
        <f t="shared" si="97"/>
        <v>296665993.12</v>
      </c>
      <c r="W567" s="6">
        <f t="shared" si="101"/>
        <v>37718005</v>
      </c>
      <c r="X567" s="6">
        <v>0</v>
      </c>
      <c r="Y567" s="6">
        <v>1359158.39</v>
      </c>
      <c r="Z567" s="6">
        <v>120598.3899999999</v>
      </c>
      <c r="AA567" s="6">
        <f t="shared" si="105"/>
        <v>1238560</v>
      </c>
      <c r="AB567" s="6">
        <f t="shared" si="102"/>
        <v>221156</v>
      </c>
      <c r="AC567" s="6">
        <v>341754.3899999999</v>
      </c>
      <c r="AD567" t="s">
        <v>65</v>
      </c>
    </row>
    <row r="568" spans="1:30" x14ac:dyDescent="0.3">
      <c r="A568" s="6">
        <v>2025</v>
      </c>
      <c r="B568" s="6">
        <v>1</v>
      </c>
      <c r="C568" s="6" t="s">
        <v>24</v>
      </c>
      <c r="D568" s="6">
        <v>6106</v>
      </c>
      <c r="E568" s="6"/>
      <c r="F568" s="6">
        <v>7684</v>
      </c>
      <c r="G568" s="6">
        <v>470784</v>
      </c>
      <c r="H568" s="6">
        <v>373511</v>
      </c>
      <c r="I568" s="7">
        <f t="shared" si="103"/>
        <v>844295</v>
      </c>
      <c r="J568" s="6">
        <v>844295</v>
      </c>
      <c r="K568" s="6">
        <v>752430</v>
      </c>
      <c r="L568" s="6">
        <v>73</v>
      </c>
      <c r="M568" s="6">
        <v>130</v>
      </c>
      <c r="N568" s="6">
        <f t="shared" si="98"/>
        <v>998920</v>
      </c>
      <c r="O568" s="6">
        <f t="shared" si="99"/>
        <v>470784</v>
      </c>
      <c r="P568" s="6">
        <f t="shared" si="100"/>
        <v>34367232</v>
      </c>
      <c r="Q568" s="6">
        <f t="shared" si="104"/>
        <v>844295</v>
      </c>
      <c r="R568" s="6">
        <v>1023.83</v>
      </c>
      <c r="S568" s="6">
        <v>431.35</v>
      </c>
      <c r="T568" s="6">
        <f t="shared" si="95"/>
        <v>500227901.60000002</v>
      </c>
      <c r="U568" s="6">
        <f t="shared" si="96"/>
        <v>373511</v>
      </c>
      <c r="V568" s="6">
        <f t="shared" si="97"/>
        <v>221297797.28</v>
      </c>
      <c r="W568" s="6">
        <f t="shared" si="101"/>
        <v>34367232</v>
      </c>
      <c r="X568" s="6">
        <v>0</v>
      </c>
      <c r="Y568" s="6">
        <v>1668961.83</v>
      </c>
      <c r="Z568" s="6">
        <v>386596.83000000007</v>
      </c>
      <c r="AA568" s="6">
        <f t="shared" si="105"/>
        <v>1282365</v>
      </c>
      <c r="AB568" s="6">
        <f t="shared" si="102"/>
        <v>438070</v>
      </c>
      <c r="AC568" s="6">
        <v>824666.83000000007</v>
      </c>
      <c r="AD568" t="s">
        <v>65</v>
      </c>
    </row>
    <row r="569" spans="1:30" x14ac:dyDescent="0.3">
      <c r="A569" s="6">
        <v>2025</v>
      </c>
      <c r="B569" s="6">
        <v>1</v>
      </c>
      <c r="C569" s="6" t="s">
        <v>25</v>
      </c>
      <c r="D569" s="6">
        <v>6102</v>
      </c>
      <c r="E569" s="6"/>
      <c r="F569" s="6">
        <v>4196</v>
      </c>
      <c r="G569" s="6">
        <v>185705</v>
      </c>
      <c r="H569" s="6">
        <v>221483</v>
      </c>
      <c r="I569" s="7">
        <f t="shared" si="103"/>
        <v>407188</v>
      </c>
      <c r="J569" s="6">
        <v>407188</v>
      </c>
      <c r="K569" s="6">
        <v>362645</v>
      </c>
      <c r="L569" s="6">
        <v>73</v>
      </c>
      <c r="M569" s="6">
        <v>130</v>
      </c>
      <c r="N569" s="6">
        <f t="shared" si="98"/>
        <v>545480</v>
      </c>
      <c r="O569" s="6">
        <f t="shared" si="99"/>
        <v>185705</v>
      </c>
      <c r="P569" s="6">
        <f t="shared" si="100"/>
        <v>13556465</v>
      </c>
      <c r="Q569" s="6">
        <f t="shared" si="104"/>
        <v>407188</v>
      </c>
      <c r="R569" s="6">
        <v>1023.83</v>
      </c>
      <c r="S569" s="6">
        <v>431.35</v>
      </c>
      <c r="T569" s="6">
        <f t="shared" si="95"/>
        <v>241250746.24000001</v>
      </c>
      <c r="U569" s="6">
        <f t="shared" si="96"/>
        <v>221483</v>
      </c>
      <c r="V569" s="6">
        <f t="shared" si="97"/>
        <v>131224247.84</v>
      </c>
      <c r="W569" s="6">
        <f t="shared" si="101"/>
        <v>13556465</v>
      </c>
      <c r="X569" s="6">
        <v>0</v>
      </c>
      <c r="Y569" s="6">
        <v>1038637.5479228001</v>
      </c>
      <c r="Z569" s="6">
        <v>618163.54792280006</v>
      </c>
      <c r="AA569" s="6">
        <f t="shared" si="105"/>
        <v>420474</v>
      </c>
      <c r="AB569" s="6">
        <f t="shared" si="102"/>
        <v>13286</v>
      </c>
      <c r="AC569" s="6">
        <v>631449.54792280006</v>
      </c>
      <c r="AD569" t="s">
        <v>65</v>
      </c>
    </row>
    <row r="570" spans="1:30" x14ac:dyDescent="0.3">
      <c r="A570" s="6">
        <v>2025</v>
      </c>
      <c r="B570" s="6">
        <v>1</v>
      </c>
      <c r="C570" s="6" t="s">
        <v>26</v>
      </c>
      <c r="D570" s="6">
        <v>5102</v>
      </c>
      <c r="E570" s="6"/>
      <c r="F570" s="6">
        <v>15406</v>
      </c>
      <c r="G570" s="6">
        <v>867524</v>
      </c>
      <c r="H570" s="6">
        <v>980880</v>
      </c>
      <c r="I570" s="7">
        <f t="shared" si="103"/>
        <v>1848404</v>
      </c>
      <c r="J570" s="6">
        <v>1848404</v>
      </c>
      <c r="K570" s="6">
        <v>1574400</v>
      </c>
      <c r="L570" s="6">
        <v>73</v>
      </c>
      <c r="M570" s="6">
        <v>130</v>
      </c>
      <c r="N570" s="6">
        <f t="shared" si="98"/>
        <v>2002780</v>
      </c>
      <c r="O570" s="6">
        <f t="shared" si="99"/>
        <v>867524</v>
      </c>
      <c r="P570" s="6">
        <f t="shared" si="100"/>
        <v>63329252</v>
      </c>
      <c r="Q570" s="6">
        <f t="shared" si="104"/>
        <v>1848404</v>
      </c>
      <c r="R570" s="6">
        <v>1023.83</v>
      </c>
      <c r="S570" s="6">
        <v>431.35</v>
      </c>
      <c r="T570" s="6">
        <f t="shared" si="95"/>
        <v>1095142401.9200001</v>
      </c>
      <c r="U570" s="6">
        <f t="shared" si="96"/>
        <v>980880</v>
      </c>
      <c r="V570" s="6">
        <f t="shared" si="97"/>
        <v>581151782.39999998</v>
      </c>
      <c r="W570" s="6">
        <f t="shared" si="101"/>
        <v>63329252</v>
      </c>
      <c r="X570" s="6">
        <v>0</v>
      </c>
      <c r="Y570" s="6">
        <v>2122545.1956340992</v>
      </c>
      <c r="Z570" s="6">
        <v>112392.19563409919</v>
      </c>
      <c r="AA570" s="6">
        <f t="shared" si="105"/>
        <v>2010153</v>
      </c>
      <c r="AB570" s="6">
        <f t="shared" si="102"/>
        <v>161749</v>
      </c>
      <c r="AC570" s="6">
        <v>274141.19563409919</v>
      </c>
      <c r="AD570" t="s">
        <v>65</v>
      </c>
    </row>
    <row r="571" spans="1:30" x14ac:dyDescent="0.3">
      <c r="A571" s="6">
        <v>2025</v>
      </c>
      <c r="B571" s="6">
        <v>1</v>
      </c>
      <c r="C571" s="6" t="s">
        <v>27</v>
      </c>
      <c r="D571" s="6">
        <v>5103</v>
      </c>
      <c r="E571" s="6"/>
      <c r="F571" s="6">
        <v>7497</v>
      </c>
      <c r="G571" s="6">
        <v>504032</v>
      </c>
      <c r="H571" s="6">
        <v>400500</v>
      </c>
      <c r="I571" s="7">
        <f t="shared" si="103"/>
        <v>904532</v>
      </c>
      <c r="J571" s="6">
        <v>904532</v>
      </c>
      <c r="K571" s="6">
        <v>673488</v>
      </c>
      <c r="L571" s="6">
        <v>73</v>
      </c>
      <c r="M571" s="6">
        <v>130</v>
      </c>
      <c r="N571" s="6">
        <f t="shared" si="98"/>
        <v>974610</v>
      </c>
      <c r="O571" s="6">
        <f t="shared" si="99"/>
        <v>504032</v>
      </c>
      <c r="P571" s="6">
        <f t="shared" si="100"/>
        <v>36794336</v>
      </c>
      <c r="Q571" s="6">
        <f t="shared" si="104"/>
        <v>904532</v>
      </c>
      <c r="R571" s="6">
        <v>1023.83</v>
      </c>
      <c r="S571" s="6">
        <v>431.35</v>
      </c>
      <c r="T571" s="6">
        <f t="shared" si="95"/>
        <v>535917119.36000001</v>
      </c>
      <c r="U571" s="6">
        <f t="shared" si="96"/>
        <v>400500</v>
      </c>
      <c r="V571" s="6">
        <f t="shared" si="97"/>
        <v>237288240</v>
      </c>
      <c r="W571" s="6">
        <f t="shared" si="101"/>
        <v>36794336</v>
      </c>
      <c r="X571" s="6">
        <v>0</v>
      </c>
      <c r="Y571" s="6">
        <v>941182.12</v>
      </c>
      <c r="Z571" s="6">
        <v>29792.119999999995</v>
      </c>
      <c r="AA571" s="6">
        <f t="shared" si="105"/>
        <v>911390</v>
      </c>
      <c r="AB571" s="6">
        <f t="shared" si="102"/>
        <v>6858</v>
      </c>
      <c r="AC571" s="6">
        <v>36650.119999999995</v>
      </c>
      <c r="AD571" t="s">
        <v>65</v>
      </c>
    </row>
    <row r="572" spans="1:30" x14ac:dyDescent="0.3">
      <c r="A572" s="6">
        <v>2025</v>
      </c>
      <c r="B572" s="6">
        <v>1</v>
      </c>
      <c r="C572" s="6" t="s">
        <v>28</v>
      </c>
      <c r="D572" s="6">
        <v>5109</v>
      </c>
      <c r="E572" s="6"/>
      <c r="F572" s="6">
        <v>3478</v>
      </c>
      <c r="G572" s="6">
        <v>90541</v>
      </c>
      <c r="H572" s="6">
        <v>142481</v>
      </c>
      <c r="I572" s="7">
        <f t="shared" si="103"/>
        <v>233022</v>
      </c>
      <c r="J572" s="6">
        <v>233022</v>
      </c>
      <c r="K572" s="6">
        <v>224386</v>
      </c>
      <c r="L572" s="6">
        <v>73</v>
      </c>
      <c r="M572" s="6">
        <v>130</v>
      </c>
      <c r="N572" s="6">
        <f t="shared" si="98"/>
        <v>452140</v>
      </c>
      <c r="O572" s="6">
        <f t="shared" si="99"/>
        <v>90541</v>
      </c>
      <c r="P572" s="6">
        <f t="shared" si="100"/>
        <v>6609493</v>
      </c>
      <c r="Q572" s="6">
        <f t="shared" si="104"/>
        <v>233022</v>
      </c>
      <c r="R572" s="6">
        <v>1023.83</v>
      </c>
      <c r="S572" s="6">
        <v>431.35</v>
      </c>
      <c r="T572" s="6">
        <f t="shared" si="95"/>
        <v>138060874.56</v>
      </c>
      <c r="U572" s="6">
        <f t="shared" si="96"/>
        <v>142481</v>
      </c>
      <c r="V572" s="6">
        <f t="shared" si="97"/>
        <v>84417142.879999995</v>
      </c>
      <c r="W572" s="6">
        <f t="shared" si="101"/>
        <v>6609493</v>
      </c>
      <c r="X572" s="6">
        <v>0</v>
      </c>
      <c r="Y572" s="6">
        <v>501950.88</v>
      </c>
      <c r="Z572" s="6">
        <v>265470.88</v>
      </c>
      <c r="AA572" s="6">
        <f t="shared" si="105"/>
        <v>236480</v>
      </c>
      <c r="AB572" s="6">
        <f t="shared" si="102"/>
        <v>3458</v>
      </c>
      <c r="AC572" s="6">
        <v>268928.88</v>
      </c>
      <c r="AD572" t="s">
        <v>65</v>
      </c>
    </row>
    <row r="573" spans="1:30" x14ac:dyDescent="0.3">
      <c r="A573" s="6">
        <v>2025</v>
      </c>
      <c r="B573" s="6">
        <v>1</v>
      </c>
      <c r="C573" s="6" t="s">
        <v>29</v>
      </c>
      <c r="D573" s="6">
        <v>4106</v>
      </c>
      <c r="E573" s="6"/>
      <c r="F573" s="6">
        <v>3244</v>
      </c>
      <c r="G573" s="6">
        <v>127590</v>
      </c>
      <c r="H573" s="6">
        <v>12641</v>
      </c>
      <c r="I573" s="7">
        <f t="shared" si="103"/>
        <v>140231</v>
      </c>
      <c r="J573" s="6">
        <v>140231</v>
      </c>
      <c r="K573" s="6">
        <v>131783</v>
      </c>
      <c r="L573" s="6">
        <v>73</v>
      </c>
      <c r="M573" s="6">
        <v>130</v>
      </c>
      <c r="N573" s="6">
        <f t="shared" si="98"/>
        <v>421720</v>
      </c>
      <c r="O573" s="6">
        <f t="shared" si="99"/>
        <v>127590</v>
      </c>
      <c r="P573" s="6">
        <f t="shared" si="100"/>
        <v>9314070</v>
      </c>
      <c r="Q573" s="6">
        <f t="shared" si="104"/>
        <v>140231</v>
      </c>
      <c r="R573" s="6">
        <v>1023.83</v>
      </c>
      <c r="S573" s="6">
        <v>431.35</v>
      </c>
      <c r="T573" s="6">
        <f t="shared" si="95"/>
        <v>83084062.879999995</v>
      </c>
      <c r="U573" s="6">
        <f t="shared" si="96"/>
        <v>12641</v>
      </c>
      <c r="V573" s="6">
        <f t="shared" si="97"/>
        <v>7489539.6800000006</v>
      </c>
      <c r="W573" s="6">
        <f t="shared" si="101"/>
        <v>9314070</v>
      </c>
      <c r="X573" s="6">
        <v>0</v>
      </c>
      <c r="Y573" s="6">
        <v>721780.34000000008</v>
      </c>
      <c r="Z573" s="6">
        <v>565942.34000000008</v>
      </c>
      <c r="AA573" s="6">
        <f t="shared" si="105"/>
        <v>155838</v>
      </c>
      <c r="AB573" s="6">
        <f t="shared" si="102"/>
        <v>15607</v>
      </c>
      <c r="AC573" s="6">
        <v>581549.34000000008</v>
      </c>
      <c r="AD573" t="s">
        <v>65</v>
      </c>
    </row>
    <row r="574" spans="1:30" x14ac:dyDescent="0.3">
      <c r="A574" s="6">
        <v>2025</v>
      </c>
      <c r="B574" s="6">
        <v>1</v>
      </c>
      <c r="C574" s="6" t="s">
        <v>30</v>
      </c>
      <c r="D574" s="6">
        <v>4107</v>
      </c>
      <c r="E574" s="6"/>
      <c r="F574" s="6">
        <v>6571</v>
      </c>
      <c r="G574" s="6">
        <v>128211</v>
      </c>
      <c r="H574" s="6">
        <v>334396</v>
      </c>
      <c r="I574" s="7">
        <f t="shared" si="103"/>
        <v>462607</v>
      </c>
      <c r="J574" s="6">
        <v>462607</v>
      </c>
      <c r="K574" s="6">
        <v>453832</v>
      </c>
      <c r="L574" s="6">
        <v>73</v>
      </c>
      <c r="M574" s="6">
        <v>130</v>
      </c>
      <c r="N574" s="6">
        <f t="shared" si="98"/>
        <v>854230</v>
      </c>
      <c r="O574" s="6">
        <f t="shared" si="99"/>
        <v>128211</v>
      </c>
      <c r="P574" s="6">
        <f t="shared" si="100"/>
        <v>9359403</v>
      </c>
      <c r="Q574" s="6">
        <f t="shared" si="104"/>
        <v>462607</v>
      </c>
      <c r="R574" s="6">
        <v>1023.83</v>
      </c>
      <c r="S574" s="6">
        <v>431.35</v>
      </c>
      <c r="T574" s="6">
        <f t="shared" si="95"/>
        <v>274085395.36000001</v>
      </c>
      <c r="U574" s="6">
        <f t="shared" si="96"/>
        <v>334396</v>
      </c>
      <c r="V574" s="6">
        <f t="shared" si="97"/>
        <v>198122942.08000001</v>
      </c>
      <c r="W574" s="6">
        <f t="shared" si="101"/>
        <v>9359403</v>
      </c>
      <c r="X574" s="6">
        <v>0</v>
      </c>
      <c r="Y574" s="6">
        <v>690511.49</v>
      </c>
      <c r="Z574" s="6">
        <v>218247.49</v>
      </c>
      <c r="AA574" s="6">
        <f t="shared" si="105"/>
        <v>472264</v>
      </c>
      <c r="AB574" s="6">
        <f t="shared" si="102"/>
        <v>9657</v>
      </c>
      <c r="AC574" s="6">
        <v>227904.49</v>
      </c>
      <c r="AD574" t="s">
        <v>65</v>
      </c>
    </row>
    <row r="575" spans="1:30" x14ac:dyDescent="0.3">
      <c r="A575" s="6">
        <v>2025</v>
      </c>
      <c r="B575" s="6">
        <v>1</v>
      </c>
      <c r="C575" s="6" t="s">
        <v>31</v>
      </c>
      <c r="D575" s="6">
        <v>4108</v>
      </c>
      <c r="E575" s="6"/>
      <c r="F575" s="6">
        <v>3359</v>
      </c>
      <c r="G575" s="6">
        <v>144057</v>
      </c>
      <c r="H575" s="6">
        <v>172720</v>
      </c>
      <c r="I575" s="7">
        <f t="shared" si="103"/>
        <v>316777</v>
      </c>
      <c r="J575" s="6">
        <v>316777</v>
      </c>
      <c r="K575" s="6">
        <v>304257</v>
      </c>
      <c r="L575" s="6">
        <v>73</v>
      </c>
      <c r="M575" s="6">
        <v>130</v>
      </c>
      <c r="N575" s="6">
        <f t="shared" si="98"/>
        <v>436670</v>
      </c>
      <c r="O575" s="6">
        <f t="shared" si="99"/>
        <v>144057</v>
      </c>
      <c r="P575" s="6">
        <f t="shared" si="100"/>
        <v>10516161</v>
      </c>
      <c r="Q575" s="6">
        <f t="shared" si="104"/>
        <v>316777</v>
      </c>
      <c r="R575" s="6">
        <v>1023.83</v>
      </c>
      <c r="S575" s="6">
        <v>431.35</v>
      </c>
      <c r="T575" s="6">
        <f t="shared" si="95"/>
        <v>187684036.96000001</v>
      </c>
      <c r="U575" s="6">
        <f t="shared" si="96"/>
        <v>172720</v>
      </c>
      <c r="V575" s="6">
        <f t="shared" si="97"/>
        <v>102333145.60000001</v>
      </c>
      <c r="W575" s="6">
        <f t="shared" si="101"/>
        <v>10516161</v>
      </c>
      <c r="X575" s="6">
        <v>0</v>
      </c>
      <c r="Y575" s="6">
        <v>361103.3</v>
      </c>
      <c r="Z575" s="6">
        <v>31277.299999999988</v>
      </c>
      <c r="AA575" s="6">
        <f t="shared" si="105"/>
        <v>329826</v>
      </c>
      <c r="AB575" s="6">
        <f t="shared" si="102"/>
        <v>13049</v>
      </c>
      <c r="AC575" s="6">
        <v>44326.299999999988</v>
      </c>
      <c r="AD575" t="s">
        <v>65</v>
      </c>
    </row>
    <row r="576" spans="1:30" x14ac:dyDescent="0.3">
      <c r="A576" s="6">
        <v>2025</v>
      </c>
      <c r="B576" s="6">
        <v>1</v>
      </c>
      <c r="C576" s="6" t="s">
        <v>32</v>
      </c>
      <c r="D576" s="6">
        <v>5104</v>
      </c>
      <c r="E576" s="6"/>
      <c r="F576" s="6">
        <v>7698</v>
      </c>
      <c r="G576" s="6">
        <v>351347</v>
      </c>
      <c r="H576" s="6">
        <v>301713</v>
      </c>
      <c r="I576" s="7">
        <f t="shared" si="103"/>
        <v>653060</v>
      </c>
      <c r="J576" s="6">
        <v>653060</v>
      </c>
      <c r="K576" s="6">
        <v>619765</v>
      </c>
      <c r="L576" s="6">
        <v>73</v>
      </c>
      <c r="M576" s="6">
        <v>130</v>
      </c>
      <c r="N576" s="6">
        <f t="shared" si="98"/>
        <v>1000740</v>
      </c>
      <c r="O576" s="6">
        <f t="shared" si="99"/>
        <v>351347</v>
      </c>
      <c r="P576" s="6">
        <f t="shared" si="100"/>
        <v>25648331</v>
      </c>
      <c r="Q576" s="6">
        <f t="shared" si="104"/>
        <v>653060</v>
      </c>
      <c r="R576" s="6">
        <v>1023.83</v>
      </c>
      <c r="S576" s="6">
        <v>431.35</v>
      </c>
      <c r="T576" s="6">
        <f t="shared" si="95"/>
        <v>386924988.80000001</v>
      </c>
      <c r="U576" s="6">
        <f t="shared" si="96"/>
        <v>301713</v>
      </c>
      <c r="V576" s="6">
        <f t="shared" si="97"/>
        <v>178758918.24000001</v>
      </c>
      <c r="W576" s="6">
        <f t="shared" si="101"/>
        <v>25648331</v>
      </c>
      <c r="X576" s="6">
        <v>0</v>
      </c>
      <c r="Y576" s="6">
        <v>941596.84</v>
      </c>
      <c r="Z576" s="6">
        <v>273276.83999999997</v>
      </c>
      <c r="AA576" s="6">
        <f t="shared" si="105"/>
        <v>668320</v>
      </c>
      <c r="AB576" s="6">
        <f t="shared" si="102"/>
        <v>15260</v>
      </c>
      <c r="AC576" s="6">
        <v>288536.83999999997</v>
      </c>
      <c r="AD576" t="s">
        <v>65</v>
      </c>
    </row>
    <row r="577" spans="1:30" x14ac:dyDescent="0.3">
      <c r="A577" s="6">
        <v>2025</v>
      </c>
      <c r="B577" s="6">
        <v>1</v>
      </c>
      <c r="C577" s="6" t="s">
        <v>33</v>
      </c>
      <c r="D577" s="6">
        <v>5105</v>
      </c>
      <c r="E577" s="6"/>
      <c r="F577" s="6">
        <v>6706</v>
      </c>
      <c r="G577" s="6">
        <v>227466</v>
      </c>
      <c r="H577" s="6">
        <v>366593</v>
      </c>
      <c r="I577" s="7">
        <f t="shared" si="103"/>
        <v>594059</v>
      </c>
      <c r="J577" s="6">
        <v>594059</v>
      </c>
      <c r="K577" s="6">
        <v>571447</v>
      </c>
      <c r="L577" s="6">
        <v>73</v>
      </c>
      <c r="M577" s="6">
        <v>130</v>
      </c>
      <c r="N577" s="6">
        <f t="shared" si="98"/>
        <v>871780</v>
      </c>
      <c r="O577" s="6">
        <f t="shared" si="99"/>
        <v>227466</v>
      </c>
      <c r="P577" s="6">
        <f t="shared" si="100"/>
        <v>16605018</v>
      </c>
      <c r="Q577" s="6">
        <f t="shared" si="104"/>
        <v>594059</v>
      </c>
      <c r="R577" s="6">
        <v>1023.83</v>
      </c>
      <c r="S577" s="6">
        <v>431.35</v>
      </c>
      <c r="T577" s="6">
        <f t="shared" si="95"/>
        <v>351968076.31999999</v>
      </c>
      <c r="U577" s="6">
        <f t="shared" si="96"/>
        <v>366593</v>
      </c>
      <c r="V577" s="6">
        <f t="shared" si="97"/>
        <v>217199020.64000002</v>
      </c>
      <c r="W577" s="6">
        <f t="shared" si="101"/>
        <v>16605018</v>
      </c>
      <c r="X577" s="6">
        <v>0</v>
      </c>
      <c r="Y577" s="6">
        <v>657474.07999999996</v>
      </c>
      <c r="Z577" s="6">
        <v>49769.079999999958</v>
      </c>
      <c r="AA577" s="6">
        <f t="shared" si="105"/>
        <v>607705</v>
      </c>
      <c r="AB577" s="6">
        <f t="shared" si="102"/>
        <v>13646</v>
      </c>
      <c r="AC577" s="6">
        <v>63415.079999999958</v>
      </c>
      <c r="AD577" t="s">
        <v>65</v>
      </c>
    </row>
    <row r="578" spans="1:30" x14ac:dyDescent="0.3">
      <c r="A578" s="6">
        <v>2025</v>
      </c>
      <c r="B578" s="6">
        <v>1</v>
      </c>
      <c r="C578" s="6" t="s">
        <v>34</v>
      </c>
      <c r="D578" s="6">
        <v>4110</v>
      </c>
      <c r="E578" s="6"/>
      <c r="F578" s="6">
        <v>2906</v>
      </c>
      <c r="G578" s="6">
        <v>181712</v>
      </c>
      <c r="H578" s="6">
        <v>11231</v>
      </c>
      <c r="I578" s="7">
        <f t="shared" si="103"/>
        <v>192943</v>
      </c>
      <c r="J578" s="6">
        <v>192943</v>
      </c>
      <c r="K578" s="6">
        <v>118550</v>
      </c>
      <c r="L578" s="6">
        <v>73</v>
      </c>
      <c r="M578" s="6">
        <v>130</v>
      </c>
      <c r="N578" s="6">
        <f t="shared" si="98"/>
        <v>377780</v>
      </c>
      <c r="O578" s="6">
        <f t="shared" si="99"/>
        <v>181712</v>
      </c>
      <c r="P578" s="6">
        <f t="shared" si="100"/>
        <v>13264976</v>
      </c>
      <c r="Q578" s="6">
        <f t="shared" si="104"/>
        <v>192943</v>
      </c>
      <c r="R578" s="6">
        <v>1023.83</v>
      </c>
      <c r="S578" s="6">
        <v>431.35</v>
      </c>
      <c r="T578" s="6">
        <f t="shared" ref="T578:T592" si="106">+(R578-S578)*Q578</f>
        <v>114314868.64</v>
      </c>
      <c r="U578" s="6">
        <f t="shared" ref="U578:U592" si="107">+Q578-G578</f>
        <v>11231</v>
      </c>
      <c r="V578" s="6">
        <f t="shared" ref="V578:V592" si="108">+U578*(R578-S578)</f>
        <v>6654142.8799999999</v>
      </c>
      <c r="W578" s="6">
        <f t="shared" si="101"/>
        <v>13264976</v>
      </c>
      <c r="X578" s="6">
        <v>0</v>
      </c>
      <c r="Y578" s="6">
        <v>239696.06</v>
      </c>
      <c r="Z578" s="6">
        <v>34352.06</v>
      </c>
      <c r="AA578" s="6">
        <f t="shared" si="105"/>
        <v>205344</v>
      </c>
      <c r="AB578" s="6">
        <f t="shared" si="102"/>
        <v>12401</v>
      </c>
      <c r="AC578" s="6">
        <v>46753.06</v>
      </c>
      <c r="AD578" t="s">
        <v>65</v>
      </c>
    </row>
    <row r="579" spans="1:30" x14ac:dyDescent="0.3">
      <c r="A579" s="6">
        <v>2025</v>
      </c>
      <c r="B579" s="6">
        <v>1</v>
      </c>
      <c r="C579" s="6" t="s">
        <v>35</v>
      </c>
      <c r="D579" s="6">
        <v>4112</v>
      </c>
      <c r="E579" s="6"/>
      <c r="F579" s="6">
        <v>3101</v>
      </c>
      <c r="G579" s="6">
        <v>66230</v>
      </c>
      <c r="H579" s="6">
        <v>172338</v>
      </c>
      <c r="I579" s="7">
        <f t="shared" si="103"/>
        <v>238568</v>
      </c>
      <c r="J579" s="6">
        <v>238568</v>
      </c>
      <c r="K579" s="6">
        <v>234181</v>
      </c>
      <c r="L579" s="6">
        <v>73</v>
      </c>
      <c r="M579" s="6">
        <v>130</v>
      </c>
      <c r="N579" s="6">
        <f t="shared" si="98"/>
        <v>403130</v>
      </c>
      <c r="O579" s="6">
        <f t="shared" si="99"/>
        <v>66230</v>
      </c>
      <c r="P579" s="6">
        <f t="shared" si="100"/>
        <v>4834790</v>
      </c>
      <c r="Q579" s="6">
        <f t="shared" si="104"/>
        <v>238568</v>
      </c>
      <c r="R579" s="6">
        <v>1023.83</v>
      </c>
      <c r="S579" s="6">
        <v>431.35</v>
      </c>
      <c r="T579" s="6">
        <f t="shared" si="106"/>
        <v>141346768.64000002</v>
      </c>
      <c r="U579" s="6">
        <f t="shared" si="107"/>
        <v>172338</v>
      </c>
      <c r="V579" s="6">
        <f t="shared" si="108"/>
        <v>102106818.24000001</v>
      </c>
      <c r="W579" s="6">
        <f t="shared" si="101"/>
        <v>4834790</v>
      </c>
      <c r="X579" s="6">
        <v>0</v>
      </c>
      <c r="Y579" s="6">
        <v>267458.43493682111</v>
      </c>
      <c r="Z579" s="6">
        <v>26157.434936821111</v>
      </c>
      <c r="AA579" s="6">
        <f t="shared" si="105"/>
        <v>241301</v>
      </c>
      <c r="AB579" s="6">
        <f t="shared" si="102"/>
        <v>2733</v>
      </c>
      <c r="AC579" s="6">
        <v>28890.434936821111</v>
      </c>
      <c r="AD579" t="s">
        <v>65</v>
      </c>
    </row>
    <row r="580" spans="1:30" x14ac:dyDescent="0.3">
      <c r="A580" s="6">
        <v>2025</v>
      </c>
      <c r="B580" s="6">
        <v>1</v>
      </c>
      <c r="C580" s="6" t="s">
        <v>36</v>
      </c>
      <c r="D580" s="6">
        <v>4111</v>
      </c>
      <c r="E580" s="6"/>
      <c r="F580" s="6">
        <v>1715</v>
      </c>
      <c r="G580" s="6">
        <v>66490</v>
      </c>
      <c r="H580" s="6">
        <v>87317</v>
      </c>
      <c r="I580" s="7">
        <f t="shared" si="103"/>
        <v>153807</v>
      </c>
      <c r="J580" s="6">
        <v>153807</v>
      </c>
      <c r="K580" s="6">
        <v>147021</v>
      </c>
      <c r="L580" s="6">
        <v>73</v>
      </c>
      <c r="M580" s="6">
        <v>130</v>
      </c>
      <c r="N580" s="6">
        <f t="shared" ref="N580:N643" si="109">+M580*F580</f>
        <v>222950</v>
      </c>
      <c r="O580" s="6">
        <f t="shared" ref="O580:O643" si="110">+IF(N580&gt;G580,G580,N580)</f>
        <v>66490</v>
      </c>
      <c r="P580" s="6">
        <f t="shared" ref="P580:P643" si="111">+O580*L580</f>
        <v>4853770</v>
      </c>
      <c r="Q580" s="6">
        <f t="shared" si="104"/>
        <v>153807</v>
      </c>
      <c r="R580" s="6">
        <v>1023.83</v>
      </c>
      <c r="S580" s="6">
        <v>431.35</v>
      </c>
      <c r="T580" s="6">
        <f t="shared" si="106"/>
        <v>91127571.359999999</v>
      </c>
      <c r="U580" s="6">
        <f t="shared" si="107"/>
        <v>87317</v>
      </c>
      <c r="V580" s="6">
        <f t="shared" si="108"/>
        <v>51733576.160000004</v>
      </c>
      <c r="W580" s="6">
        <f t="shared" ref="W580:W591" si="112">+L580*G580</f>
        <v>4853770</v>
      </c>
      <c r="X580" s="6">
        <v>0</v>
      </c>
      <c r="Y580" s="6">
        <v>184704.05675016626</v>
      </c>
      <c r="Z580" s="6">
        <v>18064.056750166259</v>
      </c>
      <c r="AA580" s="6">
        <f t="shared" si="105"/>
        <v>166640</v>
      </c>
      <c r="AB580" s="6">
        <f t="shared" ref="AB580:AB643" si="113">+AA580-J580</f>
        <v>12833</v>
      </c>
      <c r="AC580" s="6">
        <v>30897.056750166259</v>
      </c>
      <c r="AD580" t="s">
        <v>65</v>
      </c>
    </row>
    <row r="581" spans="1:30" x14ac:dyDescent="0.3">
      <c r="A581" s="6">
        <v>2025</v>
      </c>
      <c r="B581" s="6">
        <v>1</v>
      </c>
      <c r="C581" s="6" t="s">
        <v>37</v>
      </c>
      <c r="D581" s="6">
        <v>5111</v>
      </c>
      <c r="E581" s="6"/>
      <c r="F581" s="6">
        <v>7071</v>
      </c>
      <c r="G581" s="6">
        <v>686543</v>
      </c>
      <c r="H581" s="6">
        <v>286681</v>
      </c>
      <c r="I581" s="7">
        <f t="shared" ref="I581:I591" si="114">+H581+G581</f>
        <v>973224</v>
      </c>
      <c r="J581" s="6">
        <v>973224</v>
      </c>
      <c r="K581" s="6">
        <v>462528</v>
      </c>
      <c r="L581" s="6">
        <v>73</v>
      </c>
      <c r="M581" s="6">
        <v>130</v>
      </c>
      <c r="N581" s="6">
        <f t="shared" si="109"/>
        <v>919230</v>
      </c>
      <c r="O581" s="6">
        <f t="shared" si="110"/>
        <v>686543</v>
      </c>
      <c r="P581" s="6">
        <f t="shared" si="111"/>
        <v>50117639</v>
      </c>
      <c r="Q581" s="6">
        <f t="shared" ref="Q581:Q592" si="115">+IF(N581&gt;J581,J581,N581)</f>
        <v>919230</v>
      </c>
      <c r="R581" s="6">
        <v>1023.83</v>
      </c>
      <c r="S581" s="6">
        <v>431.35</v>
      </c>
      <c r="T581" s="6">
        <f t="shared" si="106"/>
        <v>544625390.39999998</v>
      </c>
      <c r="U581" s="6">
        <f t="shared" si="107"/>
        <v>232687</v>
      </c>
      <c r="V581" s="6">
        <f t="shared" si="108"/>
        <v>137862393.75999999</v>
      </c>
      <c r="W581" s="6">
        <f t="shared" si="112"/>
        <v>50117639</v>
      </c>
      <c r="X581" s="6">
        <v>0</v>
      </c>
      <c r="Y581" s="6">
        <v>1102912.8999999999</v>
      </c>
      <c r="Z581" s="6">
        <v>113887.89999999991</v>
      </c>
      <c r="AA581" s="6">
        <f t="shared" ref="AA581:AA591" si="116">+Y581-Z581</f>
        <v>989025</v>
      </c>
      <c r="AB581" s="6">
        <f t="shared" si="113"/>
        <v>15801</v>
      </c>
      <c r="AC581" s="6">
        <v>129688.89999999991</v>
      </c>
      <c r="AD581" t="s">
        <v>65</v>
      </c>
    </row>
    <row r="582" spans="1:30" x14ac:dyDescent="0.3">
      <c r="A582" s="6">
        <v>2025</v>
      </c>
      <c r="B582" s="6">
        <v>1</v>
      </c>
      <c r="C582" s="6" t="s">
        <v>38</v>
      </c>
      <c r="D582" s="6">
        <v>5110</v>
      </c>
      <c r="E582" s="6"/>
      <c r="F582" s="6">
        <v>3707</v>
      </c>
      <c r="G582" s="6">
        <v>123084</v>
      </c>
      <c r="H582" s="6">
        <v>14351</v>
      </c>
      <c r="I582" s="7">
        <f t="shared" si="114"/>
        <v>137435</v>
      </c>
      <c r="J582" s="6">
        <v>137435</v>
      </c>
      <c r="K582" s="6">
        <v>128126</v>
      </c>
      <c r="L582" s="6">
        <v>73</v>
      </c>
      <c r="M582" s="6">
        <v>130</v>
      </c>
      <c r="N582" s="6">
        <f t="shared" si="109"/>
        <v>481910</v>
      </c>
      <c r="O582" s="6">
        <f t="shared" si="110"/>
        <v>123084</v>
      </c>
      <c r="P582" s="6">
        <f t="shared" si="111"/>
        <v>8985132</v>
      </c>
      <c r="Q582" s="6">
        <f t="shared" si="115"/>
        <v>137435</v>
      </c>
      <c r="R582" s="6">
        <v>1023.83</v>
      </c>
      <c r="S582" s="6">
        <v>431.35</v>
      </c>
      <c r="T582" s="6">
        <f t="shared" si="106"/>
        <v>81427488.799999997</v>
      </c>
      <c r="U582" s="6">
        <f t="shared" si="107"/>
        <v>14351</v>
      </c>
      <c r="V582" s="6">
        <f t="shared" si="108"/>
        <v>8502680.4800000004</v>
      </c>
      <c r="W582" s="6">
        <f t="shared" si="112"/>
        <v>8985132</v>
      </c>
      <c r="X582" s="6">
        <v>0</v>
      </c>
      <c r="Y582" s="6">
        <v>1192785.6600000001</v>
      </c>
      <c r="Z582" s="6">
        <v>1046390.6600000001</v>
      </c>
      <c r="AA582" s="6">
        <f t="shared" si="116"/>
        <v>146395</v>
      </c>
      <c r="AB582" s="6">
        <f t="shared" si="113"/>
        <v>8960</v>
      </c>
      <c r="AC582" s="6">
        <v>1055350.6600000001</v>
      </c>
      <c r="AD582" t="s">
        <v>65</v>
      </c>
    </row>
    <row r="583" spans="1:30" x14ac:dyDescent="0.3">
      <c r="A583" s="6">
        <v>2025</v>
      </c>
      <c r="B583" s="6">
        <v>1</v>
      </c>
      <c r="C583" s="6" t="s">
        <v>39</v>
      </c>
      <c r="D583" s="6">
        <v>6103</v>
      </c>
      <c r="E583" s="6"/>
      <c r="F583" s="6">
        <v>1243</v>
      </c>
      <c r="G583" s="6">
        <v>63394</v>
      </c>
      <c r="H583" s="6">
        <v>41799</v>
      </c>
      <c r="I583" s="7">
        <f t="shared" si="114"/>
        <v>105193</v>
      </c>
      <c r="J583" s="6">
        <v>105193</v>
      </c>
      <c r="K583" s="6">
        <v>93158</v>
      </c>
      <c r="L583" s="6">
        <v>73</v>
      </c>
      <c r="M583" s="6">
        <v>130</v>
      </c>
      <c r="N583" s="6">
        <f t="shared" si="109"/>
        <v>161590</v>
      </c>
      <c r="O583" s="6">
        <f t="shared" si="110"/>
        <v>63394</v>
      </c>
      <c r="P583" s="6">
        <f t="shared" si="111"/>
        <v>4627762</v>
      </c>
      <c r="Q583" s="6">
        <f t="shared" si="115"/>
        <v>105193</v>
      </c>
      <c r="R583" s="6">
        <v>1023.83</v>
      </c>
      <c r="S583" s="6">
        <v>431.35</v>
      </c>
      <c r="T583" s="6">
        <f t="shared" si="106"/>
        <v>62324748.640000001</v>
      </c>
      <c r="U583" s="6">
        <f t="shared" si="107"/>
        <v>41799</v>
      </c>
      <c r="V583" s="6">
        <f t="shared" si="108"/>
        <v>24765071.52</v>
      </c>
      <c r="W583" s="6">
        <f t="shared" si="112"/>
        <v>4627762</v>
      </c>
      <c r="X583" s="6">
        <v>0</v>
      </c>
      <c r="Y583" s="6">
        <v>831305.86</v>
      </c>
      <c r="Z583" s="6">
        <v>696055.86</v>
      </c>
      <c r="AA583" s="6">
        <f t="shared" si="116"/>
        <v>135250</v>
      </c>
      <c r="AB583" s="6">
        <f t="shared" si="113"/>
        <v>30057</v>
      </c>
      <c r="AC583" s="6">
        <v>726112.86</v>
      </c>
      <c r="AD583" t="s">
        <v>65</v>
      </c>
    </row>
    <row r="584" spans="1:30" x14ac:dyDescent="0.3">
      <c r="A584" s="6">
        <v>2025</v>
      </c>
      <c r="B584" s="6">
        <v>1</v>
      </c>
      <c r="C584" s="6" t="s">
        <v>40</v>
      </c>
      <c r="D584" s="6">
        <v>4113</v>
      </c>
      <c r="E584" s="6"/>
      <c r="F584" s="6">
        <v>1972</v>
      </c>
      <c r="G584" s="6">
        <v>52794</v>
      </c>
      <c r="H584" s="6">
        <v>99423</v>
      </c>
      <c r="I584" s="7">
        <f t="shared" si="114"/>
        <v>152217</v>
      </c>
      <c r="J584" s="6">
        <v>152217</v>
      </c>
      <c r="K584" s="6">
        <v>148372</v>
      </c>
      <c r="L584" s="6">
        <v>73</v>
      </c>
      <c r="M584" s="6">
        <v>130</v>
      </c>
      <c r="N584" s="6">
        <f t="shared" si="109"/>
        <v>256360</v>
      </c>
      <c r="O584" s="6">
        <f t="shared" si="110"/>
        <v>52794</v>
      </c>
      <c r="P584" s="6">
        <f t="shared" si="111"/>
        <v>3853962</v>
      </c>
      <c r="Q584" s="6">
        <f t="shared" si="115"/>
        <v>152217</v>
      </c>
      <c r="R584" s="6">
        <v>1023.83</v>
      </c>
      <c r="S584" s="6">
        <v>431.35</v>
      </c>
      <c r="T584" s="6">
        <f t="shared" si="106"/>
        <v>90185528.159999996</v>
      </c>
      <c r="U584" s="6">
        <f t="shared" si="107"/>
        <v>99423</v>
      </c>
      <c r="V584" s="6">
        <f t="shared" si="108"/>
        <v>58906139.039999999</v>
      </c>
      <c r="W584" s="6">
        <f t="shared" si="112"/>
        <v>3853962</v>
      </c>
      <c r="X584" s="6">
        <v>0</v>
      </c>
      <c r="Y584" s="6">
        <v>415283</v>
      </c>
      <c r="Z584" s="6">
        <v>262214</v>
      </c>
      <c r="AA584" s="6">
        <f t="shared" si="116"/>
        <v>153069</v>
      </c>
      <c r="AB584" s="6">
        <f t="shared" si="113"/>
        <v>852</v>
      </c>
      <c r="AC584" s="6">
        <v>263066</v>
      </c>
      <c r="AD584" t="s">
        <v>65</v>
      </c>
    </row>
    <row r="585" spans="1:30" x14ac:dyDescent="0.3">
      <c r="A585" s="6">
        <v>2025</v>
      </c>
      <c r="B585" s="6">
        <v>1</v>
      </c>
      <c r="C585" s="6" t="s">
        <v>41</v>
      </c>
      <c r="D585" s="6">
        <v>6104</v>
      </c>
      <c r="E585" s="6"/>
      <c r="F585" s="6">
        <v>4871</v>
      </c>
      <c r="G585" s="6">
        <v>338598</v>
      </c>
      <c r="H585" s="6">
        <v>231676</v>
      </c>
      <c r="I585" s="7">
        <f t="shared" si="114"/>
        <v>570274</v>
      </c>
      <c r="J585" s="6">
        <v>570274</v>
      </c>
      <c r="K585" s="6">
        <v>472029</v>
      </c>
      <c r="L585" s="6">
        <v>73</v>
      </c>
      <c r="M585" s="6">
        <v>130</v>
      </c>
      <c r="N585" s="6">
        <f t="shared" si="109"/>
        <v>633230</v>
      </c>
      <c r="O585" s="6">
        <f t="shared" si="110"/>
        <v>338598</v>
      </c>
      <c r="P585" s="6">
        <f t="shared" si="111"/>
        <v>24717654</v>
      </c>
      <c r="Q585" s="6">
        <f t="shared" si="115"/>
        <v>570274</v>
      </c>
      <c r="R585" s="6">
        <v>1023.83</v>
      </c>
      <c r="S585" s="6">
        <v>431.35</v>
      </c>
      <c r="T585" s="6">
        <f t="shared" si="106"/>
        <v>337875939.51999998</v>
      </c>
      <c r="U585" s="6">
        <f t="shared" si="107"/>
        <v>231676</v>
      </c>
      <c r="V585" s="6">
        <f t="shared" si="108"/>
        <v>137263396.48000002</v>
      </c>
      <c r="W585" s="6">
        <f t="shared" si="112"/>
        <v>24717654</v>
      </c>
      <c r="X585" s="6">
        <v>0</v>
      </c>
      <c r="Y585" s="6">
        <v>796689.6</v>
      </c>
      <c r="Z585" s="6">
        <v>210915.59999999998</v>
      </c>
      <c r="AA585" s="6">
        <f t="shared" si="116"/>
        <v>585774</v>
      </c>
      <c r="AB585" s="6">
        <f t="shared" si="113"/>
        <v>15500</v>
      </c>
      <c r="AC585" s="6">
        <v>226415.59999999998</v>
      </c>
      <c r="AD585" t="s">
        <v>65</v>
      </c>
    </row>
    <row r="586" spans="1:30" x14ac:dyDescent="0.3">
      <c r="A586" s="6">
        <v>2025</v>
      </c>
      <c r="B586" s="6">
        <v>1</v>
      </c>
      <c r="C586" s="6" t="s">
        <v>42</v>
      </c>
      <c r="D586" s="6">
        <v>5108</v>
      </c>
      <c r="E586" s="6"/>
      <c r="F586" s="6">
        <v>4879</v>
      </c>
      <c r="G586" s="6">
        <v>264447</v>
      </c>
      <c r="H586" s="6">
        <v>185495</v>
      </c>
      <c r="I586" s="7">
        <f t="shared" si="114"/>
        <v>449942</v>
      </c>
      <c r="J586" s="6">
        <v>449942</v>
      </c>
      <c r="K586" s="6">
        <v>388501</v>
      </c>
      <c r="L586" s="6">
        <v>73</v>
      </c>
      <c r="M586" s="6">
        <v>130</v>
      </c>
      <c r="N586" s="6">
        <f t="shared" si="109"/>
        <v>634270</v>
      </c>
      <c r="O586" s="6">
        <f t="shared" si="110"/>
        <v>264447</v>
      </c>
      <c r="P586" s="6">
        <f t="shared" si="111"/>
        <v>19304631</v>
      </c>
      <c r="Q586" s="6">
        <f t="shared" si="115"/>
        <v>449942</v>
      </c>
      <c r="R586" s="6">
        <v>1023.83</v>
      </c>
      <c r="S586" s="6">
        <v>431.35</v>
      </c>
      <c r="T586" s="6">
        <f t="shared" si="106"/>
        <v>266581636.16</v>
      </c>
      <c r="U586" s="6">
        <f t="shared" si="107"/>
        <v>185495</v>
      </c>
      <c r="V586" s="6">
        <f t="shared" si="108"/>
        <v>109902077.60000001</v>
      </c>
      <c r="W586" s="6">
        <f t="shared" si="112"/>
        <v>19304631</v>
      </c>
      <c r="X586" s="6">
        <v>0</v>
      </c>
      <c r="Y586" s="6">
        <v>711138.1399999999</v>
      </c>
      <c r="Z586" s="6">
        <v>233613.1399999999</v>
      </c>
      <c r="AA586" s="6">
        <f t="shared" si="116"/>
        <v>477525</v>
      </c>
      <c r="AB586" s="6">
        <f t="shared" si="113"/>
        <v>27583</v>
      </c>
      <c r="AC586" s="6">
        <v>261196.1399999999</v>
      </c>
      <c r="AD586" t="s">
        <v>65</v>
      </c>
    </row>
    <row r="587" spans="1:30" x14ac:dyDescent="0.3">
      <c r="A587" s="6">
        <v>2025</v>
      </c>
      <c r="B587" s="6">
        <v>1</v>
      </c>
      <c r="C587" s="6" t="s">
        <v>43</v>
      </c>
      <c r="D587" s="6">
        <v>4210</v>
      </c>
      <c r="E587" s="6"/>
      <c r="F587" s="6">
        <v>0</v>
      </c>
      <c r="G587" s="6">
        <v>0</v>
      </c>
      <c r="H587" s="6">
        <v>0</v>
      </c>
      <c r="I587" s="7">
        <f t="shared" si="114"/>
        <v>0</v>
      </c>
      <c r="J587" s="6">
        <v>0</v>
      </c>
      <c r="K587" s="6">
        <v>0</v>
      </c>
      <c r="L587" s="6">
        <v>73</v>
      </c>
      <c r="M587" s="6">
        <v>130</v>
      </c>
      <c r="N587" s="6">
        <f t="shared" si="109"/>
        <v>0</v>
      </c>
      <c r="O587" s="6">
        <f t="shared" si="110"/>
        <v>0</v>
      </c>
      <c r="P587" s="6">
        <f t="shared" si="111"/>
        <v>0</v>
      </c>
      <c r="Q587" s="6">
        <f t="shared" si="115"/>
        <v>0</v>
      </c>
      <c r="R587" s="6">
        <v>1023.83</v>
      </c>
      <c r="S587" s="6">
        <v>431.35</v>
      </c>
      <c r="T587" s="6">
        <f t="shared" si="106"/>
        <v>0</v>
      </c>
      <c r="U587" s="6">
        <f t="shared" si="107"/>
        <v>0</v>
      </c>
      <c r="V587" s="6">
        <f t="shared" si="108"/>
        <v>0</v>
      </c>
      <c r="W587" s="6">
        <f t="shared" si="112"/>
        <v>0</v>
      </c>
      <c r="X587" s="6">
        <v>0</v>
      </c>
      <c r="Y587" s="6">
        <v>0</v>
      </c>
      <c r="Z587" s="6">
        <v>0</v>
      </c>
      <c r="AA587" s="6">
        <f t="shared" si="116"/>
        <v>0</v>
      </c>
      <c r="AB587" s="6">
        <f t="shared" si="113"/>
        <v>0</v>
      </c>
      <c r="AC587" s="6">
        <v>0</v>
      </c>
      <c r="AD587" t="s">
        <v>65</v>
      </c>
    </row>
    <row r="588" spans="1:30" x14ac:dyDescent="0.3">
      <c r="A588" s="6">
        <v>2025</v>
      </c>
      <c r="B588" s="6">
        <v>1</v>
      </c>
      <c r="C588" s="6" t="s">
        <v>44</v>
      </c>
      <c r="D588" s="6">
        <v>4240</v>
      </c>
      <c r="E588" s="6"/>
      <c r="F588" s="6">
        <v>2970</v>
      </c>
      <c r="G588" s="6">
        <v>197911</v>
      </c>
      <c r="H588" s="6">
        <v>190483</v>
      </c>
      <c r="I588" s="7">
        <f t="shared" si="114"/>
        <v>388394</v>
      </c>
      <c r="J588" s="6">
        <v>388394</v>
      </c>
      <c r="K588" s="6">
        <v>385101</v>
      </c>
      <c r="L588" s="6">
        <v>73</v>
      </c>
      <c r="M588" s="6">
        <v>173</v>
      </c>
      <c r="N588" s="6">
        <f t="shared" si="109"/>
        <v>513810</v>
      </c>
      <c r="O588" s="6">
        <f t="shared" si="110"/>
        <v>197911</v>
      </c>
      <c r="P588" s="6">
        <f t="shared" si="111"/>
        <v>14447503</v>
      </c>
      <c r="Q588" s="6">
        <f t="shared" si="115"/>
        <v>388394</v>
      </c>
      <c r="R588" s="6">
        <v>1023.83</v>
      </c>
      <c r="S588" s="6">
        <v>431.35</v>
      </c>
      <c r="T588" s="6">
        <f t="shared" si="106"/>
        <v>230115677.12</v>
      </c>
      <c r="U588" s="6">
        <f t="shared" si="107"/>
        <v>190483</v>
      </c>
      <c r="V588" s="6">
        <f t="shared" si="108"/>
        <v>112857367.84</v>
      </c>
      <c r="W588" s="6">
        <f t="shared" si="112"/>
        <v>14447503</v>
      </c>
      <c r="X588" s="6">
        <v>0</v>
      </c>
      <c r="Y588" s="6">
        <v>467066.4</v>
      </c>
      <c r="Z588" s="6">
        <v>73845.400000000023</v>
      </c>
      <c r="AA588" s="6">
        <f t="shared" si="116"/>
        <v>393221</v>
      </c>
      <c r="AB588" s="6">
        <f t="shared" si="113"/>
        <v>4827</v>
      </c>
      <c r="AC588" s="6">
        <v>78672.400000000023</v>
      </c>
      <c r="AD588" t="s">
        <v>65</v>
      </c>
    </row>
    <row r="589" spans="1:30" x14ac:dyDescent="0.3">
      <c r="A589" s="6">
        <v>2025</v>
      </c>
      <c r="B589" s="6">
        <v>1</v>
      </c>
      <c r="C589" s="6" t="s">
        <v>45</v>
      </c>
      <c r="D589" s="6">
        <v>6210</v>
      </c>
      <c r="E589" s="6"/>
      <c r="F589" s="6">
        <v>6903</v>
      </c>
      <c r="G589" s="6">
        <v>475488</v>
      </c>
      <c r="H589" s="6">
        <v>544779</v>
      </c>
      <c r="I589" s="7">
        <f t="shared" si="114"/>
        <v>1020267</v>
      </c>
      <c r="J589" s="6">
        <v>1020267</v>
      </c>
      <c r="K589" s="6">
        <v>893823</v>
      </c>
      <c r="L589" s="6">
        <v>73</v>
      </c>
      <c r="M589" s="6">
        <v>130</v>
      </c>
      <c r="N589" s="6">
        <f t="shared" si="109"/>
        <v>897390</v>
      </c>
      <c r="O589" s="6">
        <f t="shared" si="110"/>
        <v>475488</v>
      </c>
      <c r="P589" s="6">
        <f t="shared" si="111"/>
        <v>34710624</v>
      </c>
      <c r="Q589" s="6">
        <f t="shared" si="115"/>
        <v>897390</v>
      </c>
      <c r="R589" s="6">
        <v>1023.83</v>
      </c>
      <c r="S589" s="6">
        <v>431.35</v>
      </c>
      <c r="T589" s="6">
        <f t="shared" si="106"/>
        <v>531685627.19999999</v>
      </c>
      <c r="U589" s="6">
        <f t="shared" si="107"/>
        <v>421902</v>
      </c>
      <c r="V589" s="6">
        <f t="shared" si="108"/>
        <v>249968496.96000001</v>
      </c>
      <c r="W589" s="6">
        <f t="shared" si="112"/>
        <v>34710624</v>
      </c>
      <c r="X589" s="6">
        <v>0</v>
      </c>
      <c r="Y589" s="6">
        <v>1139073.1000000001</v>
      </c>
      <c r="Z589" s="6">
        <v>29080.100000000093</v>
      </c>
      <c r="AA589" s="6">
        <f t="shared" si="116"/>
        <v>1109993</v>
      </c>
      <c r="AB589" s="6">
        <f t="shared" si="113"/>
        <v>89726</v>
      </c>
      <c r="AC589" s="6">
        <v>118806.10000000009</v>
      </c>
      <c r="AD589" t="s">
        <v>65</v>
      </c>
    </row>
    <row r="590" spans="1:30" x14ac:dyDescent="0.3">
      <c r="A590" s="6">
        <v>2025</v>
      </c>
      <c r="B590" s="6">
        <v>1</v>
      </c>
      <c r="C590" s="6" t="s">
        <v>46</v>
      </c>
      <c r="D590" s="6">
        <v>6220</v>
      </c>
      <c r="E590" s="6"/>
      <c r="F590" s="6">
        <v>4631</v>
      </c>
      <c r="G590" s="6">
        <v>250542</v>
      </c>
      <c r="H590" s="6">
        <v>172006</v>
      </c>
      <c r="I590" s="7">
        <f t="shared" si="114"/>
        <v>422548</v>
      </c>
      <c r="J590" s="6">
        <v>422548</v>
      </c>
      <c r="K590" s="6">
        <v>359774</v>
      </c>
      <c r="L590" s="6">
        <v>73</v>
      </c>
      <c r="M590" s="6">
        <v>130</v>
      </c>
      <c r="N590" s="6">
        <f t="shared" si="109"/>
        <v>602030</v>
      </c>
      <c r="O590" s="6">
        <f t="shared" si="110"/>
        <v>250542</v>
      </c>
      <c r="P590" s="6">
        <f t="shared" si="111"/>
        <v>18289566</v>
      </c>
      <c r="Q590" s="6">
        <f t="shared" si="115"/>
        <v>422548</v>
      </c>
      <c r="R590" s="6">
        <v>1023.83</v>
      </c>
      <c r="S590" s="6">
        <v>431.35</v>
      </c>
      <c r="T590" s="6">
        <f t="shared" si="106"/>
        <v>250351239.04000002</v>
      </c>
      <c r="U590" s="6">
        <f t="shared" si="107"/>
        <v>172006</v>
      </c>
      <c r="V590" s="6">
        <f t="shared" si="108"/>
        <v>101910114.88000001</v>
      </c>
      <c r="W590" s="6">
        <f t="shared" si="112"/>
        <v>18289566</v>
      </c>
      <c r="X590" s="6">
        <v>0</v>
      </c>
      <c r="Y590" s="6">
        <v>1299286.44</v>
      </c>
      <c r="Z590" s="6">
        <v>863647.44</v>
      </c>
      <c r="AA590" s="6">
        <f t="shared" si="116"/>
        <v>435639</v>
      </c>
      <c r="AB590" s="6">
        <f t="shared" si="113"/>
        <v>13091</v>
      </c>
      <c r="AC590" s="6">
        <v>876738.44</v>
      </c>
      <c r="AD590" t="s">
        <v>65</v>
      </c>
    </row>
    <row r="591" spans="1:30" x14ac:dyDescent="0.3">
      <c r="A591" s="6">
        <v>2025</v>
      </c>
      <c r="B591" s="6">
        <v>1</v>
      </c>
      <c r="C591" s="6" t="s">
        <v>47</v>
      </c>
      <c r="D591" s="6">
        <v>6241</v>
      </c>
      <c r="E591" s="6"/>
      <c r="F591" s="6">
        <v>2597</v>
      </c>
      <c r="G591" s="6">
        <v>84789</v>
      </c>
      <c r="H591" s="6">
        <v>172633</v>
      </c>
      <c r="I591" s="7">
        <f t="shared" si="114"/>
        <v>257422</v>
      </c>
      <c r="J591" s="6">
        <v>257422</v>
      </c>
      <c r="K591" s="6">
        <v>246533</v>
      </c>
      <c r="L591" s="6">
        <v>73</v>
      </c>
      <c r="M591" s="6">
        <v>130</v>
      </c>
      <c r="N591" s="6">
        <f t="shared" si="109"/>
        <v>337610</v>
      </c>
      <c r="O591" s="6">
        <f t="shared" si="110"/>
        <v>84789</v>
      </c>
      <c r="P591" s="6">
        <f t="shared" si="111"/>
        <v>6189597</v>
      </c>
      <c r="Q591" s="6">
        <f t="shared" si="115"/>
        <v>257422</v>
      </c>
      <c r="R591" s="6">
        <v>1023.83</v>
      </c>
      <c r="S591" s="6">
        <v>431.35</v>
      </c>
      <c r="T591" s="6">
        <f t="shared" si="106"/>
        <v>152517386.56</v>
      </c>
      <c r="U591" s="6">
        <f t="shared" si="107"/>
        <v>172633</v>
      </c>
      <c r="V591" s="6">
        <f t="shared" si="108"/>
        <v>102281599.84</v>
      </c>
      <c r="W591" s="6">
        <f t="shared" si="112"/>
        <v>6189597</v>
      </c>
      <c r="X591" s="6">
        <v>0</v>
      </c>
      <c r="Y591" s="6">
        <v>1176717.8627805</v>
      </c>
      <c r="Z591" s="6">
        <v>916736.86278049997</v>
      </c>
      <c r="AA591" s="6">
        <f t="shared" si="116"/>
        <v>259981</v>
      </c>
      <c r="AB591" s="6">
        <f t="shared" si="113"/>
        <v>2559</v>
      </c>
      <c r="AC591" s="6">
        <v>919295.86278049997</v>
      </c>
      <c r="AD591" t="s">
        <v>65</v>
      </c>
    </row>
    <row r="592" spans="1:30" x14ac:dyDescent="0.3">
      <c r="P592" s="6">
        <f>SUM(P3:P591)</f>
        <v>8912268592.1000023</v>
      </c>
      <c r="Q592" s="6">
        <f t="shared" si="115"/>
        <v>0</v>
      </c>
      <c r="R592" s="6">
        <v>1023.83</v>
      </c>
      <c r="S592" s="6">
        <v>431.35</v>
      </c>
      <c r="T592" s="6">
        <f t="shared" si="106"/>
        <v>0</v>
      </c>
      <c r="U592" s="6">
        <f t="shared" si="107"/>
        <v>0</v>
      </c>
      <c r="V592" s="6">
        <f t="shared" si="108"/>
        <v>0</v>
      </c>
    </row>
    <row r="593" spans="18:22" x14ac:dyDescent="0.3">
      <c r="R593" s="9"/>
      <c r="S593" s="9"/>
      <c r="T593" s="6"/>
      <c r="U593" s="6"/>
      <c r="V593" s="10">
        <f>SUM(V3:V592)</f>
        <v>73420588509.52002</v>
      </c>
    </row>
    <row r="594" spans="18:22" x14ac:dyDescent="0.3">
      <c r="V594" s="11">
        <v>0.1</v>
      </c>
    </row>
    <row r="595" spans="18:22" x14ac:dyDescent="0.3">
      <c r="V595" s="12">
        <f>+V593*80%</f>
        <v>58736470807.61602</v>
      </c>
    </row>
    <row r="596" spans="18:22" x14ac:dyDescent="0.3">
      <c r="V596" s="10"/>
    </row>
  </sheetData>
  <mergeCells count="1">
    <mergeCell ref="AE1:AW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1e37eb-32b4-4493-ad1c-ca4244a460e3">
      <Terms xmlns="http://schemas.microsoft.com/office/infopath/2007/PartnerControls"/>
    </lcf76f155ced4ddcb4097134ff3c332f>
    <TaxCatchAll xmlns="6c1d8ae4-520a-4db0-84b7-61ab4eb6e7f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B3B09F2CA53840AB69C2C6FEF88741" ma:contentTypeVersion="16" ma:contentTypeDescription="Crear nuevo documento." ma:contentTypeScope="" ma:versionID="13fc2f8fdec20aa6443d9e7c6211ad45">
  <xsd:schema xmlns:xsd="http://www.w3.org/2001/XMLSchema" xmlns:xs="http://www.w3.org/2001/XMLSchema" xmlns:p="http://schemas.microsoft.com/office/2006/metadata/properties" xmlns:ns2="731e37eb-32b4-4493-ad1c-ca4244a460e3" xmlns:ns3="6c1d8ae4-520a-4db0-84b7-61ab4eb6e7f3" targetNamespace="http://schemas.microsoft.com/office/2006/metadata/properties" ma:root="true" ma:fieldsID="1867e54627746f96c2f1983df11d0e95" ns2:_="" ns3:_="">
    <xsd:import namespace="731e37eb-32b4-4493-ad1c-ca4244a460e3"/>
    <xsd:import namespace="6c1d8ae4-520a-4db0-84b7-61ab4eb6e7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e37eb-32b4-4493-ad1c-ca4244a460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1d8ae4-520a-4db0-84b7-61ab4eb6e7f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6a2fe70-5a89-44ab-8b8a-99e9b0ab6fe1}" ma:internalName="TaxCatchAll" ma:showField="CatchAllData" ma:web="6c1d8ae4-520a-4db0-84b7-61ab4eb6e7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CAB513-1D47-494F-80DF-95973F218E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2F133B-34F0-4E8F-967D-3E76B83169D3}">
  <ds:schemaRefs>
    <ds:schemaRef ds:uri="http://schemas.microsoft.com/office/2006/metadata/properties"/>
    <ds:schemaRef ds:uri="http://schemas.microsoft.com/office/infopath/2007/PartnerControls"/>
    <ds:schemaRef ds:uri="731e37eb-32b4-4493-ad1c-ca4244a460e3"/>
    <ds:schemaRef ds:uri="6c1d8ae4-520a-4db0-84b7-61ab4eb6e7f3"/>
  </ds:schemaRefs>
</ds:datastoreItem>
</file>

<file path=customXml/itemProps3.xml><?xml version="1.0" encoding="utf-8"?>
<ds:datastoreItem xmlns:ds="http://schemas.openxmlformats.org/officeDocument/2006/customXml" ds:itemID="{A78F8542-DD3B-4BDA-BAF0-C1AF43ED2D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1e37eb-32b4-4493-ad1c-ca4244a460e3"/>
    <ds:schemaRef ds:uri="6c1d8ae4-520a-4db0-84b7-61ab4eb6e7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Johana Patricia Muñoz Quiñonez</dc:creator>
  <cp:keywords/>
  <dc:description/>
  <cp:lastModifiedBy>DARWIN BONED CHAMORRO RINCON</cp:lastModifiedBy>
  <cp:revision/>
  <dcterms:created xsi:type="dcterms:W3CDTF">2015-06-05T18:19:34Z</dcterms:created>
  <dcterms:modified xsi:type="dcterms:W3CDTF">2026-05-28T14:23:00Z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0x010100A4B3B09F2CA53840AB69C2C6FEF88741</vt:lpwstr>
  </property>
  <property fmtid="{D5CDD505-2E9C-101B-9397-08002B2CF9AE}" pid="3" name="MediaServiceImageTags">
    <vt:lpwstr/>
  </property>
</Properties>
</file>